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3256" windowHeight="13176"/>
  </bookViews>
  <sheets>
    <sheet name="Приложение 3" sheetId="3" r:id="rId1"/>
    <sheet name="Приложение 1" sheetId="4" r:id="rId2"/>
    <sheet name="Приложение 2" sheetId="7" r:id="rId3"/>
  </sheets>
  <definedNames>
    <definedName name="_xlnm._FilterDatabase" localSheetId="1" hidden="1">'Приложение 1'!$A$2:$H$14</definedName>
    <definedName name="_xlnm._FilterDatabase" localSheetId="2" hidden="1">'Приложение 2'!$A$1:$H$1</definedName>
    <definedName name="_xlnm._FilterDatabase" localSheetId="0" hidden="1">'Приложение 3'!$A$1:$N$13</definedName>
    <definedName name="_xlnm.Print_Titles" localSheetId="1">'Приложение 1'!$A:$G,'Приложение 1'!$4:$5</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 i="3" l="1"/>
  <c r="G7" i="3"/>
  <c r="G8" i="3"/>
  <c r="G9" i="3"/>
  <c r="G10" i="3"/>
  <c r="G11" i="3"/>
  <c r="G15" i="3" s="1"/>
  <c r="G12" i="3"/>
  <c r="G5" i="3"/>
  <c r="E6" i="3"/>
  <c r="E7" i="3"/>
  <c r="E8" i="3"/>
  <c r="E9" i="3"/>
  <c r="E10" i="3"/>
  <c r="E11" i="3"/>
  <c r="E12" i="3"/>
  <c r="E5" i="3"/>
  <c r="E13" i="3" l="1"/>
  <c r="G13" i="3"/>
  <c r="G12" i="7"/>
  <c r="G11" i="7"/>
  <c r="G10" i="7"/>
  <c r="G9" i="7"/>
  <c r="G8" i="7"/>
  <c r="G7" i="7"/>
  <c r="G6" i="7"/>
  <c r="G5" i="7"/>
  <c r="G4" i="7"/>
  <c r="G14" i="4" l="1"/>
  <c r="G7" i="4"/>
  <c r="G8" i="4"/>
  <c r="G9" i="4"/>
  <c r="G10" i="4"/>
  <c r="G11" i="4"/>
  <c r="G12" i="4"/>
  <c r="G13" i="4"/>
  <c r="G6" i="4"/>
</calcChain>
</file>

<file path=xl/sharedStrings.xml><?xml version="1.0" encoding="utf-8"?>
<sst xmlns="http://schemas.openxmlformats.org/spreadsheetml/2006/main" count="151" uniqueCount="61">
  <si>
    <t>Итого:</t>
  </si>
  <si>
    <t>Кол-во</t>
  </si>
  <si>
    <t>Наименования и местонахождение победителей по каждому лоту тендера и условия по которым определен победитель, с указанием торгового наименования, а также наименование и местонахождение участника каждого лота тендера, предложение которого является вторым после победителя с указанием торгового наименования</t>
  </si>
  <si>
    <t>№ лота</t>
  </si>
  <si>
    <t>Наименование товара</t>
  </si>
  <si>
    <t xml:space="preserve">Количество, объём </t>
  </si>
  <si>
    <t>Цена за единицу, тенге</t>
  </si>
  <si>
    <t>Сумма, тенге</t>
  </si>
  <si>
    <t>Минимальная цена</t>
  </si>
  <si>
    <t xml:space="preserve">Сумма </t>
  </si>
  <si>
    <t>Условия по которым определен победитель</t>
  </si>
  <si>
    <t>Победитель</t>
  </si>
  <si>
    <t>Торговое наименование Победителя</t>
  </si>
  <si>
    <t>Местонахождение Победителя</t>
  </si>
  <si>
    <t>Участник, предложение которого является вторым</t>
  </si>
  <si>
    <t>Торговые наименования второго предложения</t>
  </si>
  <si>
    <t>Местонахождение второго участника</t>
  </si>
  <si>
    <t xml:space="preserve">Наименование закупаемых товаров
</t>
  </si>
  <si>
    <t xml:space="preserve">Дополнительная техническая характеристика </t>
  </si>
  <si>
    <t>Ед.изм.</t>
  </si>
  <si>
    <t>Наименование поставщика</t>
  </si>
  <si>
    <t>Штука</t>
  </si>
  <si>
    <t>отсутствие конкуренции по лоту ,единственная соответствующая заявка</t>
  </si>
  <si>
    <t>-</t>
  </si>
  <si>
    <t>Ценовые предложения потенциальных поставщиков, предоставленные на повторный закуп  медицинских изделий способом проведения тендера</t>
  </si>
  <si>
    <t xml:space="preserve">Приложение №1 к Протоколу об итогах 
к объявлению №7-8/27 тендер от 18.09.2024г.
</t>
  </si>
  <si>
    <t>Стержень вертельный 130°-9, 10, 11, 12, 13x180мм, 200мм, 220мм, 240мм, 260мм, 280мм</t>
  </si>
  <si>
    <t>Канюлированный вертельный стержень. Используется для фиксации межвертельных, чрезвертельных и подвертельных переломов, многооскольчатых переломов вертельно-подвертельной области, чрезвертельные переломы шейки бедренной кости. Длина стержня L=180мм, 200мм, 220мм, 240мм,260мм, 280мм фиксируется при помощи рентген негативного целенаправителя в дистальной и проксимальной части, диаметр дистальной части d=9мм, 10мм, 11мм, 12мм, 13мм диаметр проксимальной части D=17мм. Дистальная часть отклонена под углом 6°. Диаметр канюлированного отверстия 5мм. Шеечный угол 130°. В проксимальной части два фиксационных отверстия: отверстие диаметром 11мм под шеечный винт на расстоянии 42мм от верхушки стержня и отверстие диаметром 6,5мм под антиротационный винт на расстоянии 56,4мм от верхушки стержня. Расстояние между осями фиксационных отверстий 12 мм. В проксимальной части расположено одно резьбовое отверстие под винты 4,5мм и 5,0мм на расстоянии 170 мм от верхушки стержня. На наружной поверхности дистальной части стержня находятся два продольных канала, которые обеспечивают снижение внутрикостного давления во время процедуры имплантации. Глубин каждого канала 0,4мм. Каналы должны быть расположены по кружности поперечного сечения каждые 180°. Каналы начинаются на расстоянии 114мм от верхушки стержня и проходят по всей длинне стержня,  до конца стержня. Стержень универсальный, для левой и правой конечности. Стержень анодированный, цвет – зелёный. Стержень имплантируемый только с соответствующими винтами к данным стержням и набором инструментов предназначенным для имплантации данных канюлированных вертельных стержней. Имплантаты должны быть совместимы с процедурами магнитно-резонансной томографии. Материал изготовления: сплав титана, соответствующий международному стандарту для изделий, имплантируемых в человеческий организм. Полирование изделий: механическое: полирование черновое; полирование заканчивающее; вибрационная обработка.</t>
  </si>
  <si>
    <t>Фиксационный канюлированный вертельный винт 11/2.7/70мм, 75мм, 80мм, 85мм, 90мм, 95мм, 100мм, 105мм, 110мм, 115мм, 120мм.</t>
  </si>
  <si>
    <t>Фиксационный канюлированный винт (шеечный) - диаметр винта 11 мм, длина винта 70мм, 75мм, 80мм, 85мм, 90мм, 95мм, 100мм, 105мм, 110мм, 115мм, 120мм, с шагом 5мм, диаметр канюлированного отверстия 2,7 мм. Резьба только в проксимальной части винта,диаметром 10,8мм, длинной 28,5мм, для фиксации в шейке и головке бедренной кости. Рабочая часть винта имеет конусное начало, вершинный угол - 120°. Конусное начало имеет 3 подточки по спирали под углом 18°. В проксимальной части винта находится внутренняя резьба М8 под слепой винт и компрессионный ключ. Резьба на длинне 14 мм. У верхушки проксимальной части винта внутри находится углубление диаметром 8,5мм и глубиной 2мм для голоки слепого винта и два углубления проходящие через ось винта, размером 3х3мм, служащие деротацией компрессионного ключа во время вкручивания винта в кость. На наружной поверхности проксимаоьной части винта расположены четыре продольных канала расположенных по окружности каждые 90°. Каналы начинаются на расстоянии 16 мм от верхушки винта глубиной 0,9мм и продолжается на расстоянии 40мм, углубляясь до глубины 1,4мм, с выходом по радиусу R20мм. Имплантаты должны быть совместимы с процедурами магнитно-резонансной томографии. Материал изготовления: сплав титана, соответствующий международному стандарту для изделий, имплантируемых в человеческий организм. Полирование изделий: механическое: полирование черновое; полирование заканчивающее; вибрационная обработка.</t>
  </si>
  <si>
    <t xml:space="preserve">Винт дистальный 5.0 L- 30мм, 35мм, 40мм, 45мм, 50мм, </t>
  </si>
  <si>
    <t>Винт дистальный диаметром 5 мм, длина винта 30мм, 35мм, 40мм, 45мм, 50мм, резьба на ножке винта полная, длиной на 6мм меньше длины винта, для каждой длины винта. Головка винта цилиндрическая диаметром 6мм высотой 4,3мм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длиной 8,7мм. Имплантаты должны быть совместимы с процедурами магнитно-резонансной томографии. Материал изготовления: сплав титана, соответствующий международному стандарту для изделий, имплантируемых в человеческий организм. Полирование изделий: механическое: полирование черновое; полирование заканчивающее; вибрационная обработка.</t>
  </si>
  <si>
    <t>Винт дистальный 4.5 L-25мм, 30мм, 35мм, 40мм, 45мм, 50мм, 55мм, 60мм, 65мм, 70мм, 75мм</t>
  </si>
  <si>
    <t>Винт дистальный диаметром 4,5мм, длина винта 25мм, 30мм, 35мм, 40мм, 45мм, 50мм, 55мм, 60мм, 65мм, 70мм, 75мм, резьба на ножке винта полная, длиной на 6мм меньше длины винта, для каждой длины винта. Головка винта цилиндрическая диаметром 6мм высотой 4,5мм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длиной 8мм. Имплантаты должны быть совместимы с процедурами магнитно-резонансной томографии. Материал изготовления: сплав титана, соответствующий международному стандарту для изделий, имплантируемых в человеческий организм. Полирование изделий: механическое: полирование черновое; полирование заканчивающее; вибрационная обработка.</t>
  </si>
  <si>
    <t>Винт компрессионный M8x1.25</t>
  </si>
  <si>
    <t>Винт компрессионный - должен быть совместим с внутренней резьбой внутреннего отверстия в проксимальной части используемого вертельного стержня. Винт используется для блокирования фиксационного канюлированного (шеечного) винта. Размеры винта: резьба М8х1,25мм на промежутке 8мм, длина винта 26мм, длина дистальной конусной части 10мм, угол конуса 20° завершённый сферической поверхностью радиусом R1,95. Диаметр нерезьбовой поверхности 6,8мм. Шлиц винта должен быть выполнен под шестигранную отвертку S4 мм, глубина шестигранного шлица 4,2мм. Винт неканюлированный. Имплантаты должны быть совместимы с процедурами магнитно-резонансной томографии. Материал изготовления: сплав титана, соответствующий международному стандарту для изделий, имплантируемых в человеческий организм. Полирование изделий: механическое: полирование черновое; полирование заканчивающее; вибрационная обработка.</t>
  </si>
  <si>
    <t>Инструмент электролигирующий длина 37 см, диаметр 5 мм.</t>
  </si>
  <si>
    <t>Инструмент эндоскопический для электролигирования и разделения тканей, длина 37 см, диаметр 5 мм.</t>
  </si>
  <si>
    <t>Щипцы биполярные «окончатые, изогнутые», диаметр 5 мм.</t>
  </si>
  <si>
    <t xml:space="preserve">Щипцы биполярные «окончатые, изогнутые», диаметр 5 мм состоят из:стержневая трубка длина 340 мм,диаметр 5 мм, вес 44 г; рабочая
вставка диаметр 5 мм, длина 340 мм,вес 19 г, бранши «окончатые,изогнутые»; рукоятка размеры120x135x27, вес 93г, со стандартным
плоским коннектором для ВЧ биполярной коагуляции,максимальное напряжение на выходе Uмакс.: не более 250 Вп, продукт многоразового пользования, допускает автоматическую мойку и стерилизацию в паровом автоклаве при 134⁰С.
</t>
  </si>
  <si>
    <t>Нейтральный электрод, без фиксатора, одноразового пользования</t>
  </si>
  <si>
    <t>Нейтральный электрод без фиксатора, одноразового пользования, со стандартным контактным лепестком 25 мм для подключения
соединительных кабелей, разделенный, площадь покрытия 110 см², без соединительного кабеля, в 1 упаковке 100 штук стерильных
одноразовых нейтральных электродов.</t>
  </si>
  <si>
    <t>Упаковка</t>
  </si>
  <si>
    <t>ТОО «Apex Co»</t>
  </si>
  <si>
    <t>ТОО «КазМедЭндоскоп»</t>
  </si>
  <si>
    <t>ИП «ТД МЕДТЕХНИКА QAZAQSTAN»</t>
  </si>
  <si>
    <t xml:space="preserve">Приложение №2 к Протоколу об итогах 
к объявлению №7-8/27 тендер от 18.09.2024г.
</t>
  </si>
  <si>
    <t>Приложение №3 к Протоколу об итогах 
к объявлению  №7-8/27 тендер от 18.09.2024г.</t>
  </si>
  <si>
    <t>на основе наименьшего ценового предложения</t>
  </si>
  <si>
    <t>050023, г.Алматы, мкр.НурАлатау, ул.Е.Рахмадиева,35</t>
  </si>
  <si>
    <t>Стержень вертельный ChFN 130°-9, 10, 11, 12, 13x180мм, 200мм, 220мм, 240мм, 260мм, 280мм ChM sp. z o.o. Польша РК-ИМН-5№009499 с 26.12.2016 по бессрочно</t>
  </si>
  <si>
    <t>Фиксационный канюлированный вертельный винт 11/2.7/70мм, 75мм, 80мм, 85мм, 90мм, 95мм, 100мм, 105мм, 110мм, 115мм, 120мм. ChM sp. z o.o. Польша РК-ИМН-5№009499 с 26.12.2016 по бессрочно</t>
  </si>
  <si>
    <t>Винт дистальный 5.0 L- 30мм, 35мм, 40мм, 45мм, 50мм,  ChM sp. z o.o. Польша РК-ИМН-5№009499 с 26.12.2016 по бессрочно</t>
  </si>
  <si>
    <t>Винт дистальный 4.5 L-25мм, 30мм, 35мм, 40мм, 45мм, 50мм, 55мм, 60мм, 65мм, 70мм, 75мм ChM sp. z o.o. Польша РК-ИМН-5№009499 с 26.12.2016 по бессрочно</t>
  </si>
  <si>
    <t>Винт компрессионный M8x1.25 ChM sp. z o.o. Польша РК-ИМН-5№009499 с 26.12.2016 по бессрочно</t>
  </si>
  <si>
    <t>РК, Акмолинская область, г.Кокшетау, ул.Гагарина 92/27</t>
  </si>
  <si>
    <t>050042, г.Алматы, мкр.Таугуль1,75/14</t>
  </si>
  <si>
    <t>Лапароскопический инструмент для электролигирования и разделения тканей с браншами типа Maryland для одноэтапного заваривания. РК-МИ (МТ)-№016158 Covidien llc. США</t>
  </si>
  <si>
    <t>Щипцы биполярные. РК-МТ-7№014614 BOWA electronic GmbH&amp;Co.KG Германия</t>
  </si>
  <si>
    <t>Нейтральный электрод, без фиксатора, одноразового пользования.РК-МТ-7№014614 BOWA electronic GmbH&amp;Co.KG Германия</t>
  </si>
  <si>
    <t xml:space="preserve">Инструмент электролигирующий длина 37 см, диаметр 5 мм. Артикул LF1937. РК-МИ (МТ) - №016158
Производитель, страна Covidien llc, Соединённые Штаты Америки
Производственная площадка, страна Covidien llc, Соединённые Штаты Америки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</si>
</sst>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0_р_."/>
    <numFmt numFmtId="165" formatCode="#,##0_р_."/>
    <numFmt numFmtId="166" formatCode="_-* #,##0_-;\-* #,##0_-;_-* &quot;-&quot;??_-;_-@_-"/>
  </numFmts>
  <fonts count="1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family val="2"/>
      <charset val="204"/>
    </font>
    <font>
      <sz val="10"/>
      <name val="Arial"/>
      <family val="2"/>
    </font>
    <font>
      <sz val="11"/>
      <name val="Times New Roman"/>
      <family val="1"/>
      <charset val="204"/>
    </font>
    <font>
      <sz val="11"/>
      <color theme="1"/>
      <name val="Times New Roman"/>
      <family val="1"/>
      <charset val="204"/>
    </font>
    <font>
      <b/>
      <sz val="11"/>
      <name val="Times New Roman"/>
      <family val="1"/>
      <charset val="204"/>
    </font>
    <font>
      <sz val="9"/>
      <color theme="1"/>
      <name val="Calibri"/>
      <family val="2"/>
      <scheme val="minor"/>
    </font>
    <font>
      <sz val="12"/>
      <name val="Times New Roman"/>
      <family val="1"/>
      <charset val="204"/>
    </font>
    <font>
      <b/>
      <sz val="12"/>
      <name val="Times New Roman"/>
      <family val="1"/>
      <charset val="204"/>
    </font>
    <font>
      <sz val="12"/>
      <color indexed="8"/>
      <name val="Times New Roman"/>
      <family val="1"/>
      <charset val="204"/>
    </font>
    <font>
      <sz val="12"/>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43" fontId="3" fillId="0" borderId="0" applyFont="0" applyFill="0" applyBorder="0" applyAlignment="0" applyProtection="0"/>
    <xf numFmtId="0" fontId="2" fillId="0" borderId="0"/>
    <xf numFmtId="0" fontId="4" fillId="0" borderId="0"/>
    <xf numFmtId="0" fontId="2" fillId="0" borderId="0"/>
    <xf numFmtId="0" fontId="2" fillId="0" borderId="0"/>
    <xf numFmtId="0" fontId="5" fillId="0" borderId="0"/>
    <xf numFmtId="0" fontId="2" fillId="0" borderId="0"/>
    <xf numFmtId="0" fontId="5" fillId="0" borderId="0"/>
    <xf numFmtId="0" fontId="1" fillId="0" borderId="0"/>
  </cellStyleXfs>
  <cellXfs count="76">
    <xf numFmtId="0" fontId="0" fillId="0" borderId="0" xfId="0"/>
    <xf numFmtId="0" fontId="8" fillId="0" borderId="0" xfId="0" applyFont="1" applyFill="1" applyAlignment="1">
      <alignment vertical="center"/>
    </xf>
    <xf numFmtId="0" fontId="8" fillId="0" borderId="0" xfId="0" applyFont="1" applyFill="1" applyAlignment="1">
      <alignment horizontal="left" vertical="center"/>
    </xf>
    <xf numFmtId="0" fontId="6" fillId="0" borderId="0" xfId="0" applyFont="1" applyFill="1"/>
    <xf numFmtId="0" fontId="6" fillId="0" borderId="0" xfId="0" applyFont="1" applyFill="1" applyAlignment="1">
      <alignment wrapText="1"/>
    </xf>
    <xf numFmtId="0" fontId="8" fillId="0" borderId="1" xfId="0" applyFont="1" applyFill="1" applyBorder="1" applyAlignment="1">
      <alignment vertical="top"/>
    </xf>
    <xf numFmtId="0" fontId="8" fillId="0" borderId="1" xfId="0" applyFont="1" applyFill="1" applyBorder="1" applyAlignment="1">
      <alignment horizontal="center" vertical="top"/>
    </xf>
    <xf numFmtId="4" fontId="8" fillId="0" borderId="1" xfId="0" applyNumberFormat="1" applyFont="1" applyFill="1" applyBorder="1" applyAlignment="1">
      <alignment horizontal="center" vertical="top"/>
    </xf>
    <xf numFmtId="43" fontId="8" fillId="0" borderId="1" xfId="1" applyFont="1" applyFill="1" applyBorder="1" applyAlignment="1">
      <alignment horizontal="center" vertical="top"/>
    </xf>
    <xf numFmtId="0" fontId="6" fillId="0" borderId="1" xfId="0" applyFont="1" applyFill="1" applyBorder="1" applyAlignment="1">
      <alignment horizontal="center" vertical="center" wrapText="1"/>
    </xf>
    <xf numFmtId="0" fontId="8" fillId="0" borderId="1" xfId="0" applyFont="1" applyFill="1" applyBorder="1" applyAlignment="1">
      <alignment wrapText="1"/>
    </xf>
    <xf numFmtId="0" fontId="8" fillId="0" borderId="1" xfId="0" applyFont="1" applyFill="1" applyBorder="1"/>
    <xf numFmtId="0" fontId="8" fillId="0" borderId="0" xfId="0" applyFont="1" applyFill="1" applyBorder="1" applyAlignment="1">
      <alignment vertical="top"/>
    </xf>
    <xf numFmtId="0" fontId="8" fillId="0" borderId="0" xfId="0" applyFont="1" applyFill="1" applyBorder="1" applyAlignment="1">
      <alignment horizontal="center" vertical="top"/>
    </xf>
    <xf numFmtId="4" fontId="8" fillId="0" borderId="0" xfId="0" applyNumberFormat="1" applyFont="1" applyFill="1" applyBorder="1" applyAlignment="1">
      <alignment horizontal="center" vertical="top"/>
    </xf>
    <xf numFmtId="0" fontId="6" fillId="0" borderId="0" xfId="0" applyFont="1" applyFill="1" applyAlignment="1">
      <alignment vertical="top"/>
    </xf>
    <xf numFmtId="0" fontId="6" fillId="0" borderId="0" xfId="0" applyFont="1" applyFill="1" applyAlignment="1">
      <alignment vertical="center" wrapText="1"/>
    </xf>
    <xf numFmtId="0" fontId="6" fillId="0" borderId="0" xfId="0" applyFont="1" applyFill="1" applyAlignment="1">
      <alignment horizontal="center" vertical="center"/>
    </xf>
    <xf numFmtId="0" fontId="6" fillId="0" borderId="0" xfId="0" applyFont="1" applyFill="1" applyAlignment="1">
      <alignment horizontal="left" vertical="center"/>
    </xf>
    <xf numFmtId="0" fontId="6" fillId="0" borderId="0" xfId="0" applyFont="1" applyFill="1" applyBorder="1" applyAlignment="1">
      <alignment horizontal="center" vertical="top"/>
    </xf>
    <xf numFmtId="0" fontId="6" fillId="0" borderId="0" xfId="0" applyFont="1" applyFill="1" applyBorder="1" applyAlignment="1">
      <alignment horizontal="center" vertical="top" wrapText="1"/>
    </xf>
    <xf numFmtId="0" fontId="6" fillId="0" borderId="0" xfId="0" applyFont="1" applyFill="1" applyBorder="1"/>
    <xf numFmtId="0" fontId="6" fillId="0" borderId="0" xfId="0" applyFont="1" applyFill="1" applyBorder="1" applyAlignment="1">
      <alignment wrapText="1"/>
    </xf>
    <xf numFmtId="4" fontId="8" fillId="0" borderId="0" xfId="0" applyNumberFormat="1" applyFont="1" applyFill="1" applyAlignment="1">
      <alignment vertical="center"/>
    </xf>
    <xf numFmtId="0" fontId="6" fillId="0" borderId="1" xfId="0" applyFont="1" applyFill="1" applyBorder="1" applyAlignment="1">
      <alignment horizontal="left" vertical="top" wrapText="1"/>
    </xf>
    <xf numFmtId="43" fontId="6" fillId="0" borderId="1" xfId="0" applyNumberFormat="1" applyFont="1" applyFill="1" applyBorder="1" applyAlignment="1">
      <alignment horizontal="left" vertical="top" wrapText="1"/>
    </xf>
    <xf numFmtId="4" fontId="0" fillId="0" borderId="0" xfId="0" applyNumberFormat="1" applyFont="1" applyFill="1" applyAlignment="1">
      <alignment vertical="center"/>
    </xf>
    <xf numFmtId="0" fontId="6" fillId="0" borderId="0" xfId="0" applyFont="1" applyFill="1" applyBorder="1" applyAlignment="1">
      <alignment vertical="top"/>
    </xf>
    <xf numFmtId="43" fontId="8" fillId="0" borderId="0" xfId="0" applyNumberFormat="1" applyFont="1" applyFill="1" applyBorder="1" applyAlignment="1">
      <alignment horizontal="center" vertical="top"/>
    </xf>
    <xf numFmtId="43" fontId="8" fillId="0" borderId="0" xfId="0" applyNumberFormat="1" applyFont="1" applyFill="1" applyAlignment="1">
      <alignment vertical="center" wrapText="1"/>
    </xf>
    <xf numFmtId="0" fontId="8" fillId="0" borderId="0" xfId="0" applyFont="1" applyFill="1" applyAlignment="1">
      <alignment horizontal="center" vertical="center" wrapText="1"/>
    </xf>
    <xf numFmtId="43" fontId="8" fillId="0" borderId="0" xfId="0" applyNumberFormat="1" applyFont="1" applyFill="1"/>
    <xf numFmtId="0" fontId="8" fillId="0" borderId="0" xfId="0" applyFont="1" applyFill="1"/>
    <xf numFmtId="0" fontId="7" fillId="0" borderId="0" xfId="0" applyFont="1" applyFill="1"/>
    <xf numFmtId="4" fontId="7" fillId="0" borderId="0" xfId="0" applyNumberFormat="1" applyFont="1" applyFill="1"/>
    <xf numFmtId="0" fontId="6" fillId="0" borderId="0" xfId="0" applyFont="1" applyFill="1" applyAlignment="1">
      <alignment horizontal="center" vertical="top"/>
    </xf>
    <xf numFmtId="0" fontId="6" fillId="0" borderId="0" xfId="0" applyFont="1" applyFill="1" applyAlignment="1">
      <alignment horizontal="center" vertical="top" wrapText="1"/>
    </xf>
    <xf numFmtId="4" fontId="6" fillId="0" borderId="0" xfId="0" applyNumberFormat="1" applyFont="1" applyFill="1" applyAlignment="1">
      <alignment horizontal="center" vertical="top" wrapText="1"/>
    </xf>
    <xf numFmtId="4" fontId="6" fillId="0" borderId="0" xfId="0" applyNumberFormat="1" applyFont="1" applyFill="1"/>
    <xf numFmtId="0" fontId="9" fillId="0" borderId="0" xfId="0" applyFont="1" applyFill="1"/>
    <xf numFmtId="0" fontId="8" fillId="0" borderId="1" xfId="6" applyFont="1" applyFill="1" applyBorder="1" applyAlignment="1" applyProtection="1">
      <alignment horizontal="left" vertical="top" wrapText="1"/>
      <protection locked="0"/>
    </xf>
    <xf numFmtId="0" fontId="8" fillId="0" borderId="1" xfId="6" applyFont="1" applyFill="1" applyBorder="1" applyAlignment="1" applyProtection="1">
      <alignment horizontal="left" vertical="top" wrapText="1"/>
      <protection hidden="1"/>
    </xf>
    <xf numFmtId="2" fontId="8" fillId="0" borderId="1" xfId="6" applyNumberFormat="1" applyFont="1" applyFill="1" applyBorder="1" applyAlignment="1" applyProtection="1">
      <alignment horizontal="left" vertical="top" wrapText="1"/>
      <protection locked="0"/>
    </xf>
    <xf numFmtId="4" fontId="8" fillId="0" borderId="1" xfId="6" applyNumberFormat="1" applyFont="1" applyFill="1" applyBorder="1" applyAlignment="1" applyProtection="1">
      <alignment horizontal="left" vertical="top" wrapText="1"/>
      <protection locked="0"/>
    </xf>
    <xf numFmtId="4" fontId="8" fillId="0" borderId="1" xfId="6" applyNumberFormat="1" applyFont="1" applyFill="1" applyBorder="1" applyAlignment="1" applyProtection="1">
      <alignment horizontal="left" vertical="top" wrapText="1"/>
      <protection hidden="1"/>
    </xf>
    <xf numFmtId="0" fontId="8" fillId="0" borderId="1" xfId="0" applyFont="1" applyFill="1" applyBorder="1" applyAlignment="1">
      <alignment horizontal="left" vertical="top" wrapText="1"/>
    </xf>
    <xf numFmtId="43" fontId="8" fillId="0" borderId="0" xfId="0" applyNumberFormat="1" applyFont="1" applyFill="1" applyAlignment="1">
      <alignment horizontal="center" vertical="center" wrapText="1"/>
    </xf>
    <xf numFmtId="0" fontId="10" fillId="0" borderId="0" xfId="0" applyFont="1" applyFill="1" applyAlignment="1">
      <alignment horizontal="left" vertical="center"/>
    </xf>
    <xf numFmtId="0" fontId="10" fillId="0" borderId="0" xfId="0" applyFont="1" applyFill="1" applyAlignment="1">
      <alignment horizontal="center" vertical="center"/>
    </xf>
    <xf numFmtId="164" fontId="11"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top"/>
    </xf>
    <xf numFmtId="0" fontId="13" fillId="0" borderId="1" xfId="0" applyFont="1" applyFill="1" applyBorder="1" applyAlignment="1">
      <alignment horizontal="left" vertical="top" wrapText="1"/>
    </xf>
    <xf numFmtId="0" fontId="10" fillId="0" borderId="1" xfId="2" applyFont="1" applyFill="1" applyBorder="1" applyAlignment="1">
      <alignment horizontal="left" vertical="top" wrapText="1"/>
    </xf>
    <xf numFmtId="166" fontId="12" fillId="0" borderId="1" xfId="1" applyNumberFormat="1" applyFont="1" applyFill="1" applyBorder="1" applyAlignment="1">
      <alignment horizontal="left" vertical="top" wrapText="1"/>
    </xf>
    <xf numFmtId="4" fontId="13" fillId="0" borderId="1" xfId="0" applyNumberFormat="1" applyFont="1" applyFill="1" applyBorder="1" applyAlignment="1">
      <alignment horizontal="left" vertical="top"/>
    </xf>
    <xf numFmtId="4" fontId="11" fillId="0" borderId="1" xfId="0" applyNumberFormat="1"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left" vertical="top"/>
    </xf>
    <xf numFmtId="43" fontId="7" fillId="0" borderId="1" xfId="1" applyFont="1" applyFill="1" applyBorder="1" applyAlignment="1">
      <alignment horizontal="left" vertical="top"/>
    </xf>
    <xf numFmtId="43" fontId="7" fillId="0" borderId="1" xfId="1" applyFont="1" applyFill="1" applyBorder="1" applyAlignment="1">
      <alignment vertical="top" wrapText="1"/>
    </xf>
    <xf numFmtId="43" fontId="7" fillId="0" borderId="1" xfId="1" applyFont="1" applyFill="1" applyBorder="1" applyAlignment="1">
      <alignment vertical="top"/>
    </xf>
    <xf numFmtId="0" fontId="10" fillId="0" borderId="1" xfId="0" applyFont="1" applyFill="1" applyBorder="1" applyAlignment="1">
      <alignment horizontal="center" vertical="center"/>
    </xf>
    <xf numFmtId="0" fontId="6" fillId="0" borderId="0" xfId="0" applyFont="1" applyFill="1" applyAlignment="1">
      <alignment horizontal="left" vertical="center" wrapText="1"/>
    </xf>
    <xf numFmtId="0" fontId="8" fillId="0" borderId="1" xfId="0" applyFont="1" applyFill="1" applyBorder="1" applyAlignment="1">
      <alignment horizontal="center" vertical="top" wrapText="1"/>
    </xf>
    <xf numFmtId="0" fontId="8" fillId="0" borderId="0" xfId="0" applyFont="1" applyFill="1" applyAlignment="1">
      <alignment horizontal="left" vertical="center" wrapText="1"/>
    </xf>
    <xf numFmtId="0" fontId="8" fillId="0" borderId="2" xfId="0" applyFont="1" applyFill="1" applyBorder="1" applyAlignment="1">
      <alignment horizontal="left" vertical="center" wrapText="1"/>
    </xf>
    <xf numFmtId="0" fontId="0" fillId="0" borderId="2" xfId="0" applyFont="1" applyFill="1" applyBorder="1" applyAlignment="1">
      <alignment horizontal="left" wrapText="1"/>
    </xf>
    <xf numFmtId="0" fontId="0" fillId="0" borderId="2" xfId="0" applyFill="1" applyBorder="1" applyAlignment="1">
      <alignment horizontal="left" wrapText="1"/>
    </xf>
    <xf numFmtId="164" fontId="11" fillId="0" borderId="1" xfId="0" applyNumberFormat="1" applyFont="1" applyFill="1" applyBorder="1" applyAlignment="1">
      <alignment horizontal="center" vertical="center" wrapText="1"/>
    </xf>
    <xf numFmtId="0" fontId="11" fillId="0" borderId="0" xfId="0" applyFont="1" applyFill="1" applyBorder="1" applyAlignment="1">
      <alignment vertical="center" wrapText="1"/>
    </xf>
    <xf numFmtId="165" fontId="11" fillId="0" borderId="1" xfId="0" applyNumberFormat="1" applyFont="1" applyFill="1" applyBorder="1" applyAlignment="1">
      <alignment horizontal="center" vertical="center" wrapText="1"/>
    </xf>
    <xf numFmtId="0" fontId="11" fillId="0" borderId="2" xfId="0" applyFont="1" applyFill="1" applyBorder="1" applyAlignment="1">
      <alignment vertical="center" wrapText="1"/>
    </xf>
    <xf numFmtId="0" fontId="0" fillId="0" borderId="2" xfId="0" applyBorder="1" applyAlignment="1">
      <alignment vertical="center" wrapText="1"/>
    </xf>
    <xf numFmtId="0" fontId="11" fillId="0" borderId="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cellXfs>
  <cellStyles count="10">
    <cellStyle name="Обычный" xfId="0" builtinId="0"/>
    <cellStyle name="Обычный 2" xfId="6"/>
    <cellStyle name="Обычный 2 2" xfId="3"/>
    <cellStyle name="Обычный 2 2 2" xfId="5"/>
    <cellStyle name="Обычный 2 3" xfId="8"/>
    <cellStyle name="Обычный 2 4 3" xfId="2"/>
    <cellStyle name="Обычный 2 4 3 2" xfId="4"/>
    <cellStyle name="Обычный 2 4 3 2 2 2" xfId="9"/>
    <cellStyle name="Обычный 3" xfId="7"/>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2</xdr:col>
      <xdr:colOff>2324100</xdr:colOff>
      <xdr:row>3</xdr:row>
      <xdr:rowOff>0</xdr:rowOff>
    </xdr:from>
    <xdr:to>
      <xdr:col>2</xdr:col>
      <xdr:colOff>2430780</xdr:colOff>
      <xdr:row>5</xdr:row>
      <xdr:rowOff>2106627</xdr:rowOff>
    </xdr:to>
    <xdr:sp macro="" textlink="">
      <xdr:nvSpPr>
        <xdr:cNvPr id="2" name="Text Box 4"/>
        <xdr:cNvSpPr txBox="1">
          <a:spLocks noChangeArrowheads="1"/>
        </xdr:cNvSpPr>
      </xdr:nvSpPr>
      <xdr:spPr bwMode="auto">
        <a:xfrm>
          <a:off x="5346700" y="177800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469900</xdr:colOff>
      <xdr:row>3</xdr:row>
      <xdr:rowOff>0</xdr:rowOff>
    </xdr:from>
    <xdr:to>
      <xdr:col>1</xdr:col>
      <xdr:colOff>93980</xdr:colOff>
      <xdr:row>5</xdr:row>
      <xdr:rowOff>2106627</xdr:rowOff>
    </xdr:to>
    <xdr:sp macro="" textlink="">
      <xdr:nvSpPr>
        <xdr:cNvPr id="4" name="Text Box 1"/>
        <xdr:cNvSpPr txBox="1">
          <a:spLocks noChangeArrowheads="1"/>
        </xdr:cNvSpPr>
      </xdr:nvSpPr>
      <xdr:spPr bwMode="auto">
        <a:xfrm>
          <a:off x="469900" y="459740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25400</xdr:colOff>
      <xdr:row>3</xdr:row>
      <xdr:rowOff>0</xdr:rowOff>
    </xdr:from>
    <xdr:to>
      <xdr:col>1</xdr:col>
      <xdr:colOff>132080</xdr:colOff>
      <xdr:row>5</xdr:row>
      <xdr:rowOff>2106627</xdr:rowOff>
    </xdr:to>
    <xdr:sp macro="" textlink="">
      <xdr:nvSpPr>
        <xdr:cNvPr id="6" name="Text Box 4"/>
        <xdr:cNvSpPr txBox="1">
          <a:spLocks noChangeArrowheads="1"/>
        </xdr:cNvSpPr>
      </xdr:nvSpPr>
      <xdr:spPr bwMode="auto">
        <a:xfrm>
          <a:off x="508000" y="240030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7"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8"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9"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10"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11"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12"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13"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14"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15"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16"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17"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18"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19"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20"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21"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22"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23"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24"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25"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26"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27"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28"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29"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30"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31"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32"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33"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34"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1715466</xdr:rowOff>
    </xdr:to>
    <xdr:sp macro="" textlink="">
      <xdr:nvSpPr>
        <xdr:cNvPr id="35"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36"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37"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38"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39"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40"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41"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42"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43"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44"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45"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46"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47"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48"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49"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50"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2106627</xdr:rowOff>
    </xdr:to>
    <xdr:sp macro="" textlink="">
      <xdr:nvSpPr>
        <xdr:cNvPr id="51"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52"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53"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54"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55"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56"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57"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58"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59"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60"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61"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62"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63"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64"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65"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66"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67"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68"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5</xdr:row>
      <xdr:rowOff>1768806</xdr:rowOff>
    </xdr:to>
    <xdr:sp macro="" textlink="">
      <xdr:nvSpPr>
        <xdr:cNvPr id="70" name="Text Box 4"/>
        <xdr:cNvSpPr txBox="1">
          <a:spLocks noChangeArrowheads="1"/>
        </xdr:cNvSpPr>
      </xdr:nvSpPr>
      <xdr:spPr bwMode="auto">
        <a:xfrm>
          <a:off x="482600" y="354330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1</xdr:row>
      <xdr:rowOff>0</xdr:rowOff>
    </xdr:from>
    <xdr:to>
      <xdr:col>8</xdr:col>
      <xdr:colOff>45719</xdr:colOff>
      <xdr:row>101</xdr:row>
      <xdr:rowOff>88900</xdr:rowOff>
    </xdr:to>
    <xdr:sp macro="" textlink="">
      <xdr:nvSpPr>
        <xdr:cNvPr id="70" name="Text Box 4"/>
        <xdr:cNvSpPr txBox="1">
          <a:spLocks noChangeArrowheads="1"/>
        </xdr:cNvSpPr>
      </xdr:nvSpPr>
      <xdr:spPr bwMode="auto">
        <a:xfrm>
          <a:off x="13846628" y="1426028"/>
          <a:ext cx="45719" cy="2968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622300</xdr:colOff>
      <xdr:row>1</xdr:row>
      <xdr:rowOff>0</xdr:rowOff>
    </xdr:from>
    <xdr:to>
      <xdr:col>7</xdr:col>
      <xdr:colOff>728980</xdr:colOff>
      <xdr:row>104</xdr:row>
      <xdr:rowOff>96943</xdr:rowOff>
    </xdr:to>
    <xdr:sp macro="" textlink="">
      <xdr:nvSpPr>
        <xdr:cNvPr id="71" name="Text Box 1"/>
        <xdr:cNvSpPr txBox="1">
          <a:spLocks noChangeArrowheads="1"/>
        </xdr:cNvSpPr>
      </xdr:nvSpPr>
      <xdr:spPr bwMode="auto">
        <a:xfrm>
          <a:off x="15697200" y="5321300"/>
          <a:ext cx="106680" cy="30030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72"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73"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74"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75"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76"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77"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78"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79"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80"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81"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82"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83"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84"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85"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86"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87"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88"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89"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90"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91"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92"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93"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94"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95"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96"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97"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98"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99"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100"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101"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70</xdr:row>
      <xdr:rowOff>147923</xdr:rowOff>
    </xdr:to>
    <xdr:sp macro="" textlink="">
      <xdr:nvSpPr>
        <xdr:cNvPr id="102"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103"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104"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105"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106"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107"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108"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109"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110"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111"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112"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113"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114"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115"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116"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117"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96943</xdr:rowOff>
    </xdr:to>
    <xdr:sp macro="" textlink="">
      <xdr:nvSpPr>
        <xdr:cNvPr id="118"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19"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20"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21"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22"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23"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24"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25"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26"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27"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28"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29"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30"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31"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32"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33"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34"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35"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36"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71</xdr:row>
      <xdr:rowOff>48863</xdr:rowOff>
    </xdr:to>
    <xdr:sp macro="" textlink="">
      <xdr:nvSpPr>
        <xdr:cNvPr id="137"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2324100</xdr:colOff>
      <xdr:row>1</xdr:row>
      <xdr:rowOff>0</xdr:rowOff>
    </xdr:from>
    <xdr:to>
      <xdr:col>2</xdr:col>
      <xdr:colOff>2324100</xdr:colOff>
      <xdr:row>48</xdr:row>
      <xdr:rowOff>25279</xdr:rowOff>
    </xdr:to>
    <xdr:sp macro="" textlink="">
      <xdr:nvSpPr>
        <xdr:cNvPr id="138" name="Text Box 4"/>
        <xdr:cNvSpPr txBox="1">
          <a:spLocks noChangeArrowheads="1"/>
        </xdr:cNvSpPr>
      </xdr:nvSpPr>
      <xdr:spPr bwMode="auto">
        <a:xfrm>
          <a:off x="5356860" y="1778000"/>
          <a:ext cx="106680" cy="31556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39"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40"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41"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42"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43"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44"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45"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46"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47"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48"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49"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50"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51"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52"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53"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54"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55"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56"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57"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58"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59"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60"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61"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62"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63"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64"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65"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66"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67"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68"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69"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44509</xdr:rowOff>
    </xdr:to>
    <xdr:sp macro="" textlink="">
      <xdr:nvSpPr>
        <xdr:cNvPr id="170"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71"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72"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73"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74"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75"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76"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77"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78"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79"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80"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81"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82"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83"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84"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85"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17</xdr:row>
      <xdr:rowOff>43421</xdr:rowOff>
    </xdr:to>
    <xdr:sp macro="" textlink="">
      <xdr:nvSpPr>
        <xdr:cNvPr id="186"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187"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188"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189"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190"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191"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192"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193"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194"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195"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196"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197"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198"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199"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200"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201"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202"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203"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204"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xdr:row>
      <xdr:rowOff>97849</xdr:rowOff>
    </xdr:to>
    <xdr:sp macro="" textlink="">
      <xdr:nvSpPr>
        <xdr:cNvPr id="205"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2324100</xdr:colOff>
      <xdr:row>1</xdr:row>
      <xdr:rowOff>0</xdr:rowOff>
    </xdr:from>
    <xdr:to>
      <xdr:col>2</xdr:col>
      <xdr:colOff>2349500</xdr:colOff>
      <xdr:row>42</xdr:row>
      <xdr:rowOff>81885</xdr:rowOff>
    </xdr:to>
    <xdr:sp macro="" textlink="">
      <xdr:nvSpPr>
        <xdr:cNvPr id="206" name="Text Box 4"/>
        <xdr:cNvSpPr txBox="1">
          <a:spLocks noChangeArrowheads="1"/>
        </xdr:cNvSpPr>
      </xdr:nvSpPr>
      <xdr:spPr bwMode="auto">
        <a:xfrm>
          <a:off x="499872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469900</xdr:colOff>
      <xdr:row>1</xdr:row>
      <xdr:rowOff>0</xdr:rowOff>
    </xdr:from>
    <xdr:to>
      <xdr:col>1</xdr:col>
      <xdr:colOff>93980</xdr:colOff>
      <xdr:row>42</xdr:row>
      <xdr:rowOff>81885</xdr:rowOff>
    </xdr:to>
    <xdr:sp macro="" textlink="">
      <xdr:nvSpPr>
        <xdr:cNvPr id="207" name="Text Box 1"/>
        <xdr:cNvSpPr txBox="1">
          <a:spLocks noChangeArrowheads="1"/>
        </xdr:cNvSpPr>
      </xdr:nvSpPr>
      <xdr:spPr bwMode="auto">
        <a:xfrm>
          <a:off x="469900" y="1127760"/>
          <a:ext cx="11176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25400</xdr:colOff>
      <xdr:row>1</xdr:row>
      <xdr:rowOff>0</xdr:rowOff>
    </xdr:from>
    <xdr:to>
      <xdr:col>1</xdr:col>
      <xdr:colOff>132080</xdr:colOff>
      <xdr:row>42</xdr:row>
      <xdr:rowOff>81885</xdr:rowOff>
    </xdr:to>
    <xdr:sp macro="" textlink="">
      <xdr:nvSpPr>
        <xdr:cNvPr id="208" name="Text Box 4"/>
        <xdr:cNvSpPr txBox="1">
          <a:spLocks noChangeArrowheads="1"/>
        </xdr:cNvSpPr>
      </xdr:nvSpPr>
      <xdr:spPr bwMode="auto">
        <a:xfrm>
          <a:off x="5130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09"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10"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11"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12"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13"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14"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15"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16"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17"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18"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19"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20"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21"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22"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23"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24"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25"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26"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27"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28"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29"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30"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31"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32"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33"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34"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35"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36"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26</xdr:row>
      <xdr:rowOff>146109</xdr:rowOff>
    </xdr:to>
    <xdr:sp macro="" textlink="">
      <xdr:nvSpPr>
        <xdr:cNvPr id="237"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38"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39"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40"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41"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42"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43"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44"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45"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46"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47"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48"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49"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50"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51"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52"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42</xdr:row>
      <xdr:rowOff>81885</xdr:rowOff>
    </xdr:to>
    <xdr:sp macro="" textlink="">
      <xdr:nvSpPr>
        <xdr:cNvPr id="253"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54"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55" name="Text Box 2"/>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56"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57" name="Text Box 5"/>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58"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59" name="Text Box 2"/>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60"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61" name="Text Box 5"/>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62"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63" name="Text Box 2"/>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64"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65" name="Text Box 5"/>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66"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67" name="Text Box 2"/>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68"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69" name="Text Box 5"/>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70"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27</xdr:row>
      <xdr:rowOff>45235</xdr:rowOff>
    </xdr:to>
    <xdr:sp macro="" textlink="">
      <xdr:nvSpPr>
        <xdr:cNvPr id="271"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2324100</xdr:colOff>
      <xdr:row>1</xdr:row>
      <xdr:rowOff>0</xdr:rowOff>
    </xdr:from>
    <xdr:to>
      <xdr:col>2</xdr:col>
      <xdr:colOff>2430780</xdr:colOff>
      <xdr:row>4</xdr:row>
      <xdr:rowOff>23827</xdr:rowOff>
    </xdr:to>
    <xdr:sp macro="" textlink="">
      <xdr:nvSpPr>
        <xdr:cNvPr id="272" name="Text Box 4"/>
        <xdr:cNvSpPr txBox="1">
          <a:spLocks noChangeArrowheads="1"/>
        </xdr:cNvSpPr>
      </xdr:nvSpPr>
      <xdr:spPr bwMode="auto">
        <a:xfrm>
          <a:off x="499872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469900</xdr:colOff>
      <xdr:row>1</xdr:row>
      <xdr:rowOff>0</xdr:rowOff>
    </xdr:from>
    <xdr:to>
      <xdr:col>1</xdr:col>
      <xdr:colOff>93980</xdr:colOff>
      <xdr:row>4</xdr:row>
      <xdr:rowOff>23827</xdr:rowOff>
    </xdr:to>
    <xdr:sp macro="" textlink="">
      <xdr:nvSpPr>
        <xdr:cNvPr id="273" name="Text Box 1"/>
        <xdr:cNvSpPr txBox="1">
          <a:spLocks noChangeArrowheads="1"/>
        </xdr:cNvSpPr>
      </xdr:nvSpPr>
      <xdr:spPr bwMode="auto">
        <a:xfrm>
          <a:off x="469900" y="1150620"/>
          <a:ext cx="11176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25400</xdr:colOff>
      <xdr:row>1</xdr:row>
      <xdr:rowOff>0</xdr:rowOff>
    </xdr:from>
    <xdr:to>
      <xdr:col>1</xdr:col>
      <xdr:colOff>132080</xdr:colOff>
      <xdr:row>4</xdr:row>
      <xdr:rowOff>23827</xdr:rowOff>
    </xdr:to>
    <xdr:sp macro="" textlink="">
      <xdr:nvSpPr>
        <xdr:cNvPr id="274" name="Text Box 4"/>
        <xdr:cNvSpPr txBox="1">
          <a:spLocks noChangeArrowheads="1"/>
        </xdr:cNvSpPr>
      </xdr:nvSpPr>
      <xdr:spPr bwMode="auto">
        <a:xfrm>
          <a:off x="5130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275" name="Text Box 5"/>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276" name="Text Box 1"/>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277" name="Text Box 2"/>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278" name="Text Box 4"/>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279" name="Text Box 5"/>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280" name="Text Box 1"/>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281" name="Text Box 2"/>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282" name="Text Box 4"/>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283" name="Text Box 5"/>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284" name="Text Box 1"/>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285" name="Text Box 2"/>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286" name="Text Box 4"/>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287" name="Text Box 5"/>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288" name="Text Box 1"/>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289" name="Text Box 2"/>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290" name="Text Box 4"/>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291" name="Text Box 5"/>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292" name="Text Box 1"/>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293" name="Text Box 2"/>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294" name="Text Box 4"/>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295" name="Text Box 5"/>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296" name="Text Box 1"/>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297" name="Text Box 2"/>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298" name="Text Box 4"/>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299" name="Text Box 5"/>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00" name="Text Box 1"/>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01" name="Text Box 2"/>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02" name="Text Box 4"/>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03" name="Text Box 5"/>
        <xdr:cNvSpPr txBox="1">
          <a:spLocks noChangeArrowheads="1"/>
        </xdr:cNvSpPr>
      </xdr:nvSpPr>
      <xdr:spPr bwMode="auto">
        <a:xfrm>
          <a:off x="487680" y="11506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304" name="Text Box 1"/>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305" name="Text Box 2"/>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306" name="Text Box 4"/>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307" name="Text Box 5"/>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308" name="Text Box 1"/>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309" name="Text Box 2"/>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310" name="Text Box 4"/>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311" name="Text Box 5"/>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312" name="Text Box 1"/>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313" name="Text Box 2"/>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314" name="Text Box 4"/>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315" name="Text Box 5"/>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316" name="Text Box 1"/>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317" name="Text Box 2"/>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318" name="Text Box 4"/>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4</xdr:row>
      <xdr:rowOff>23827</xdr:rowOff>
    </xdr:to>
    <xdr:sp macro="" textlink="">
      <xdr:nvSpPr>
        <xdr:cNvPr id="319" name="Text Box 5"/>
        <xdr:cNvSpPr txBox="1">
          <a:spLocks noChangeArrowheads="1"/>
        </xdr:cNvSpPr>
      </xdr:nvSpPr>
      <xdr:spPr bwMode="auto">
        <a:xfrm>
          <a:off x="487680" y="1150620"/>
          <a:ext cx="106680" cy="3140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20" name="Text Box 1"/>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21" name="Text Box 2"/>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22" name="Text Box 4"/>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23" name="Text Box 5"/>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24" name="Text Box 1"/>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25" name="Text Box 2"/>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26" name="Text Box 4"/>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27" name="Text Box 5"/>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28" name="Text Box 1"/>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29" name="Text Box 2"/>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30" name="Text Box 4"/>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31" name="Text Box 5"/>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32" name="Text Box 1"/>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33" name="Text Box 2"/>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34" name="Text Box 4"/>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35" name="Text Box 5"/>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36" name="Text Box 1"/>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3</xdr:row>
      <xdr:rowOff>3328366</xdr:rowOff>
    </xdr:to>
    <xdr:sp macro="" textlink="">
      <xdr:nvSpPr>
        <xdr:cNvPr id="337" name="Text Box 4"/>
        <xdr:cNvSpPr txBox="1">
          <a:spLocks noChangeArrowheads="1"/>
        </xdr:cNvSpPr>
      </xdr:nvSpPr>
      <xdr:spPr bwMode="auto">
        <a:xfrm>
          <a:off x="487680" y="11506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2"/>
  <sheetViews>
    <sheetView tabSelected="1" zoomScale="70" zoomScaleNormal="70" workbookViewId="0">
      <pane ySplit="1" topLeftCell="A2" activePane="bottomLeft" state="frozen"/>
      <selection pane="bottomLeft" activeCell="J10" sqref="J10"/>
    </sheetView>
  </sheetViews>
  <sheetFormatPr defaultColWidth="8.88671875" defaultRowHeight="13.8" x14ac:dyDescent="0.25"/>
  <cols>
    <col min="1" max="1" width="7.6640625" style="15" customWidth="1"/>
    <col min="2" max="2" width="32.33203125" style="15" customWidth="1"/>
    <col min="3" max="3" width="9.5546875" style="35" customWidth="1"/>
    <col min="4" max="4" width="16.5546875" style="35" customWidth="1"/>
    <col min="5" max="5" width="17.77734375" style="35" customWidth="1"/>
    <col min="6" max="6" width="17" style="35" customWidth="1"/>
    <col min="7" max="7" width="20.21875" style="35" customWidth="1"/>
    <col min="8" max="8" width="19.33203125" style="36" customWidth="1"/>
    <col min="9" max="9" width="20.33203125" style="36" customWidth="1"/>
    <col min="10" max="10" width="47.33203125" style="3" customWidth="1"/>
    <col min="11" max="11" width="20.109375" style="3" customWidth="1"/>
    <col min="12" max="12" width="22.77734375" style="4" customWidth="1"/>
    <col min="13" max="13" width="29.109375" style="4" customWidth="1"/>
    <col min="14" max="14" width="15.44140625" style="3" customWidth="1"/>
    <col min="15" max="15" width="13.109375" style="3" customWidth="1"/>
    <col min="16" max="16384" width="8.88671875" style="3"/>
  </cols>
  <sheetData>
    <row r="1" spans="1:19" s="21" customFormat="1" ht="39" customHeight="1" x14ac:dyDescent="0.3">
      <c r="A1" s="27"/>
      <c r="B1" s="65" t="s">
        <v>47</v>
      </c>
      <c r="C1" s="66"/>
      <c r="D1" s="67"/>
      <c r="E1" s="67"/>
      <c r="F1" s="19"/>
      <c r="G1" s="19"/>
      <c r="H1" s="20"/>
      <c r="I1" s="20"/>
      <c r="L1" s="22"/>
      <c r="M1" s="22"/>
    </row>
    <row r="2" spans="1:19" ht="13.2" customHeight="1" x14ac:dyDescent="0.25">
      <c r="A2" s="63" t="s">
        <v>2</v>
      </c>
      <c r="B2" s="63"/>
      <c r="C2" s="63"/>
      <c r="D2" s="63"/>
      <c r="E2" s="63"/>
      <c r="F2" s="63"/>
      <c r="G2" s="63"/>
      <c r="H2" s="63"/>
      <c r="I2" s="63"/>
      <c r="J2" s="63"/>
      <c r="K2" s="63"/>
      <c r="L2" s="63"/>
      <c r="M2" s="63"/>
      <c r="N2" s="63"/>
    </row>
    <row r="3" spans="1:19" ht="21.6" customHeight="1" x14ac:dyDescent="0.25">
      <c r="A3" s="63"/>
      <c r="B3" s="63"/>
      <c r="C3" s="63"/>
      <c r="D3" s="63"/>
      <c r="E3" s="63"/>
      <c r="F3" s="63"/>
      <c r="G3" s="63"/>
      <c r="H3" s="63"/>
      <c r="I3" s="63"/>
      <c r="J3" s="63"/>
      <c r="K3" s="63"/>
      <c r="L3" s="63"/>
      <c r="M3" s="63"/>
      <c r="N3" s="63"/>
    </row>
    <row r="4" spans="1:19" s="30" customFormat="1" ht="62.4" customHeight="1" x14ac:dyDescent="0.3">
      <c r="A4" s="40" t="s">
        <v>3</v>
      </c>
      <c r="B4" s="41" t="s">
        <v>4</v>
      </c>
      <c r="C4" s="42" t="s">
        <v>5</v>
      </c>
      <c r="D4" s="43" t="s">
        <v>6</v>
      </c>
      <c r="E4" s="44" t="s">
        <v>7</v>
      </c>
      <c r="F4" s="45" t="s">
        <v>8</v>
      </c>
      <c r="G4" s="45" t="s">
        <v>9</v>
      </c>
      <c r="H4" s="45" t="s">
        <v>10</v>
      </c>
      <c r="I4" s="45" t="s">
        <v>11</v>
      </c>
      <c r="J4" s="45" t="s">
        <v>12</v>
      </c>
      <c r="K4" s="45" t="s">
        <v>13</v>
      </c>
      <c r="L4" s="45" t="s">
        <v>14</v>
      </c>
      <c r="M4" s="45" t="s">
        <v>15</v>
      </c>
      <c r="N4" s="45" t="s">
        <v>16</v>
      </c>
    </row>
    <row r="5" spans="1:19" s="30" customFormat="1" ht="78.599999999999994" customHeight="1" x14ac:dyDescent="0.3">
      <c r="A5" s="50">
        <v>1</v>
      </c>
      <c r="B5" s="56" t="s">
        <v>26</v>
      </c>
      <c r="C5" s="57">
        <v>10</v>
      </c>
      <c r="D5" s="58">
        <v>114083</v>
      </c>
      <c r="E5" s="58">
        <f>C5*D5</f>
        <v>1140830</v>
      </c>
      <c r="F5" s="59">
        <v>111300</v>
      </c>
      <c r="G5" s="25">
        <f>C5*F5</f>
        <v>1113000</v>
      </c>
      <c r="H5" s="24" t="s">
        <v>22</v>
      </c>
      <c r="I5" s="24" t="s">
        <v>43</v>
      </c>
      <c r="J5" s="24" t="s">
        <v>50</v>
      </c>
      <c r="K5" s="24" t="s">
        <v>49</v>
      </c>
      <c r="L5" s="45" t="s">
        <v>23</v>
      </c>
      <c r="M5" s="45" t="s">
        <v>23</v>
      </c>
      <c r="N5" s="45" t="s">
        <v>23</v>
      </c>
    </row>
    <row r="6" spans="1:19" s="30" customFormat="1" ht="72" customHeight="1" x14ac:dyDescent="0.3">
      <c r="A6" s="50">
        <v>2</v>
      </c>
      <c r="B6" s="56" t="s">
        <v>28</v>
      </c>
      <c r="C6" s="57">
        <v>10</v>
      </c>
      <c r="D6" s="59">
        <v>52326</v>
      </c>
      <c r="E6" s="58">
        <f t="shared" ref="E6:E12" si="0">C6*D6</f>
        <v>523260</v>
      </c>
      <c r="F6" s="59">
        <v>51050</v>
      </c>
      <c r="G6" s="25">
        <f t="shared" ref="G6:G12" si="1">C6*F6</f>
        <v>510500</v>
      </c>
      <c r="H6" s="24" t="s">
        <v>22</v>
      </c>
      <c r="I6" s="24" t="s">
        <v>43</v>
      </c>
      <c r="J6" s="24" t="s">
        <v>51</v>
      </c>
      <c r="K6" s="24" t="s">
        <v>49</v>
      </c>
      <c r="L6" s="45" t="s">
        <v>23</v>
      </c>
      <c r="M6" s="45" t="s">
        <v>23</v>
      </c>
      <c r="N6" s="45" t="s">
        <v>23</v>
      </c>
    </row>
    <row r="7" spans="1:19" s="30" customFormat="1" ht="72.599999999999994" customHeight="1" x14ac:dyDescent="0.3">
      <c r="A7" s="50">
        <v>3</v>
      </c>
      <c r="B7" s="56" t="s">
        <v>30</v>
      </c>
      <c r="C7" s="57">
        <v>10</v>
      </c>
      <c r="D7" s="60">
        <v>6834</v>
      </c>
      <c r="E7" s="58">
        <f t="shared" si="0"/>
        <v>68340</v>
      </c>
      <c r="F7" s="59">
        <v>6667</v>
      </c>
      <c r="G7" s="25">
        <f t="shared" si="1"/>
        <v>66670</v>
      </c>
      <c r="H7" s="24" t="s">
        <v>22</v>
      </c>
      <c r="I7" s="24" t="s">
        <v>43</v>
      </c>
      <c r="J7" s="24" t="s">
        <v>52</v>
      </c>
      <c r="K7" s="24" t="s">
        <v>49</v>
      </c>
      <c r="L7" s="45" t="s">
        <v>23</v>
      </c>
      <c r="M7" s="45" t="s">
        <v>23</v>
      </c>
      <c r="N7" s="45" t="s">
        <v>23</v>
      </c>
    </row>
    <row r="8" spans="1:19" s="30" customFormat="1" ht="78" customHeight="1" x14ac:dyDescent="0.3">
      <c r="A8" s="50">
        <v>4</v>
      </c>
      <c r="B8" s="56" t="s">
        <v>32</v>
      </c>
      <c r="C8" s="57">
        <v>10</v>
      </c>
      <c r="D8" s="60">
        <v>7442</v>
      </c>
      <c r="E8" s="58">
        <f t="shared" si="0"/>
        <v>74420</v>
      </c>
      <c r="F8" s="59">
        <v>7260</v>
      </c>
      <c r="G8" s="25">
        <f t="shared" si="1"/>
        <v>72600</v>
      </c>
      <c r="H8" s="24" t="s">
        <v>22</v>
      </c>
      <c r="I8" s="24" t="s">
        <v>43</v>
      </c>
      <c r="J8" s="24" t="s">
        <v>53</v>
      </c>
      <c r="K8" s="24" t="s">
        <v>49</v>
      </c>
      <c r="L8" s="45" t="s">
        <v>23</v>
      </c>
      <c r="M8" s="45" t="s">
        <v>23</v>
      </c>
      <c r="N8" s="45" t="s">
        <v>23</v>
      </c>
    </row>
    <row r="9" spans="1:19" s="30" customFormat="1" ht="78.599999999999994" customHeight="1" x14ac:dyDescent="0.3">
      <c r="A9" s="50">
        <v>5</v>
      </c>
      <c r="B9" s="56" t="s">
        <v>34</v>
      </c>
      <c r="C9" s="57">
        <v>10</v>
      </c>
      <c r="D9" s="60">
        <v>13766</v>
      </c>
      <c r="E9" s="58">
        <f t="shared" si="0"/>
        <v>137660</v>
      </c>
      <c r="F9" s="59">
        <v>13430</v>
      </c>
      <c r="G9" s="25">
        <f t="shared" si="1"/>
        <v>134300</v>
      </c>
      <c r="H9" s="24" t="s">
        <v>22</v>
      </c>
      <c r="I9" s="24" t="s">
        <v>43</v>
      </c>
      <c r="J9" s="24" t="s">
        <v>54</v>
      </c>
      <c r="K9" s="24" t="s">
        <v>49</v>
      </c>
      <c r="L9" s="45" t="s">
        <v>23</v>
      </c>
      <c r="M9" s="45" t="s">
        <v>23</v>
      </c>
      <c r="N9" s="45" t="s">
        <v>23</v>
      </c>
    </row>
    <row r="10" spans="1:19" s="30" customFormat="1" ht="110.4" customHeight="1" x14ac:dyDescent="0.3">
      <c r="A10" s="50">
        <v>6</v>
      </c>
      <c r="B10" s="56" t="s">
        <v>36</v>
      </c>
      <c r="C10" s="57">
        <v>1</v>
      </c>
      <c r="D10" s="60">
        <v>472500</v>
      </c>
      <c r="E10" s="58">
        <f t="shared" si="0"/>
        <v>472500</v>
      </c>
      <c r="F10" s="59">
        <v>410000</v>
      </c>
      <c r="G10" s="25">
        <f t="shared" si="1"/>
        <v>410000</v>
      </c>
      <c r="H10" s="24" t="s">
        <v>48</v>
      </c>
      <c r="I10" s="24" t="s">
        <v>45</v>
      </c>
      <c r="J10" s="24" t="s">
        <v>60</v>
      </c>
      <c r="K10" s="24" t="s">
        <v>55</v>
      </c>
      <c r="L10" s="24" t="s">
        <v>44</v>
      </c>
      <c r="M10" s="24" t="s">
        <v>57</v>
      </c>
      <c r="N10" s="24" t="s">
        <v>56</v>
      </c>
    </row>
    <row r="11" spans="1:19" s="30" customFormat="1" ht="75" customHeight="1" x14ac:dyDescent="0.3">
      <c r="A11" s="50">
        <v>7</v>
      </c>
      <c r="B11" s="56" t="s">
        <v>38</v>
      </c>
      <c r="C11" s="57">
        <v>1</v>
      </c>
      <c r="D11" s="60">
        <v>1022320</v>
      </c>
      <c r="E11" s="58">
        <f t="shared" si="0"/>
        <v>1022320</v>
      </c>
      <c r="F11" s="59">
        <v>1022000</v>
      </c>
      <c r="G11" s="25">
        <f t="shared" si="1"/>
        <v>1022000</v>
      </c>
      <c r="H11" s="24" t="s">
        <v>22</v>
      </c>
      <c r="I11" s="24" t="s">
        <v>44</v>
      </c>
      <c r="J11" s="24" t="s">
        <v>58</v>
      </c>
      <c r="K11" s="24" t="s">
        <v>56</v>
      </c>
      <c r="L11" s="45"/>
      <c r="M11" s="45"/>
      <c r="N11" s="45"/>
    </row>
    <row r="12" spans="1:19" s="30" customFormat="1" ht="81.599999999999994" customHeight="1" x14ac:dyDescent="0.3">
      <c r="A12" s="50">
        <v>8</v>
      </c>
      <c r="B12" s="56" t="s">
        <v>40</v>
      </c>
      <c r="C12" s="57">
        <v>2</v>
      </c>
      <c r="D12" s="58">
        <v>88920</v>
      </c>
      <c r="E12" s="58">
        <f t="shared" si="0"/>
        <v>177840</v>
      </c>
      <c r="F12" s="59">
        <v>88900</v>
      </c>
      <c r="G12" s="25">
        <f t="shared" si="1"/>
        <v>177800</v>
      </c>
      <c r="H12" s="24" t="s">
        <v>22</v>
      </c>
      <c r="I12" s="24" t="s">
        <v>44</v>
      </c>
      <c r="J12" s="24" t="s">
        <v>59</v>
      </c>
      <c r="K12" s="24" t="s">
        <v>56</v>
      </c>
      <c r="L12" s="25" t="s">
        <v>23</v>
      </c>
      <c r="M12" s="24" t="s">
        <v>23</v>
      </c>
      <c r="N12" s="24" t="s">
        <v>23</v>
      </c>
      <c r="O12" s="46"/>
    </row>
    <row r="13" spans="1:19" s="32" customFormat="1" ht="25.95" customHeight="1" x14ac:dyDescent="0.25">
      <c r="A13" s="5"/>
      <c r="B13" s="5" t="s">
        <v>0</v>
      </c>
      <c r="C13" s="6"/>
      <c r="D13" s="6"/>
      <c r="E13" s="7">
        <f>SUM(E5:E12)</f>
        <v>3617170</v>
      </c>
      <c r="F13" s="6"/>
      <c r="G13" s="8">
        <f>SUM(G5:G12)</f>
        <v>3506870</v>
      </c>
      <c r="H13" s="9"/>
      <c r="I13" s="9"/>
      <c r="J13" s="9"/>
      <c r="K13" s="9"/>
      <c r="L13" s="10"/>
      <c r="M13" s="10"/>
      <c r="N13" s="11"/>
      <c r="O13" s="31"/>
    </row>
    <row r="14" spans="1:19" s="32" customFormat="1" ht="25.95" customHeight="1" x14ac:dyDescent="0.25">
      <c r="A14" s="12"/>
      <c r="B14" s="12"/>
      <c r="C14" s="13"/>
      <c r="D14" s="13"/>
      <c r="E14" s="14"/>
      <c r="F14" s="28"/>
      <c r="G14" s="64"/>
      <c r="H14" s="64"/>
      <c r="I14" s="64"/>
      <c r="J14" s="64"/>
      <c r="K14" s="64"/>
      <c r="L14" s="64"/>
      <c r="M14" s="64"/>
      <c r="N14" s="64"/>
      <c r="O14" s="64"/>
      <c r="P14" s="64"/>
      <c r="Q14" s="64"/>
      <c r="R14" s="64"/>
      <c r="S14" s="64"/>
    </row>
    <row r="15" spans="1:19" ht="14.4" x14ac:dyDescent="0.25">
      <c r="B15" s="1"/>
      <c r="C15" s="2"/>
      <c r="D15" s="2"/>
      <c r="E15" s="23"/>
      <c r="F15" s="1"/>
      <c r="G15" s="26">
        <f>SUBTOTAL(9,G11:G12)</f>
        <v>1199800</v>
      </c>
      <c r="H15" s="29"/>
      <c r="I15" s="33"/>
      <c r="J15" s="34"/>
    </row>
    <row r="16" spans="1:19" ht="50.25" customHeight="1" x14ac:dyDescent="0.25"/>
    <row r="17" spans="1:14" ht="27" customHeight="1" x14ac:dyDescent="0.25">
      <c r="B17" s="62"/>
      <c r="C17" s="62"/>
      <c r="D17" s="62"/>
      <c r="E17" s="62"/>
      <c r="F17" s="62"/>
      <c r="G17" s="62"/>
      <c r="H17" s="62"/>
      <c r="I17" s="62"/>
      <c r="J17" s="62"/>
      <c r="K17" s="62"/>
      <c r="L17" s="62"/>
      <c r="M17" s="62"/>
      <c r="N17" s="62"/>
    </row>
    <row r="18" spans="1:14" x14ac:dyDescent="0.25">
      <c r="B18" s="62"/>
      <c r="C18" s="62"/>
      <c r="D18" s="62"/>
      <c r="E18" s="62"/>
      <c r="F18" s="62"/>
      <c r="G18" s="62"/>
      <c r="H18" s="62"/>
      <c r="I18" s="62"/>
      <c r="J18" s="62"/>
      <c r="K18" s="62"/>
      <c r="L18" s="62"/>
      <c r="M18" s="62"/>
      <c r="N18" s="62"/>
    </row>
    <row r="19" spans="1:14" x14ac:dyDescent="0.25">
      <c r="A19" s="3"/>
      <c r="B19" s="62"/>
      <c r="C19" s="62"/>
      <c r="D19" s="62"/>
      <c r="E19" s="62"/>
      <c r="F19" s="62"/>
      <c r="G19" s="62"/>
      <c r="H19" s="62"/>
      <c r="I19" s="62"/>
      <c r="J19" s="62"/>
      <c r="K19" s="62"/>
      <c r="L19" s="62"/>
      <c r="M19" s="62"/>
      <c r="N19" s="62"/>
    </row>
    <row r="20" spans="1:14" x14ac:dyDescent="0.25">
      <c r="A20" s="3"/>
      <c r="B20" s="62"/>
      <c r="C20" s="62"/>
      <c r="D20" s="62"/>
      <c r="E20" s="62"/>
      <c r="F20" s="62"/>
      <c r="G20" s="62"/>
      <c r="H20" s="62"/>
      <c r="I20" s="62"/>
      <c r="J20" s="62"/>
      <c r="K20" s="62"/>
      <c r="L20" s="62"/>
      <c r="M20" s="62"/>
      <c r="N20" s="62"/>
    </row>
    <row r="21" spans="1:14" ht="15.75" customHeight="1" x14ac:dyDescent="0.25">
      <c r="A21" s="3"/>
      <c r="B21" s="62"/>
      <c r="C21" s="62"/>
      <c r="D21" s="62"/>
      <c r="E21" s="62"/>
      <c r="F21" s="62"/>
      <c r="G21" s="62"/>
      <c r="H21" s="62"/>
      <c r="I21" s="62"/>
      <c r="J21" s="62"/>
      <c r="K21" s="62"/>
      <c r="L21" s="62"/>
      <c r="M21" s="62"/>
      <c r="N21" s="62"/>
    </row>
    <row r="22" spans="1:14" x14ac:dyDescent="0.25">
      <c r="A22" s="3"/>
      <c r="B22" s="62"/>
      <c r="C22" s="62"/>
      <c r="D22" s="62"/>
      <c r="E22" s="62"/>
      <c r="F22" s="62"/>
      <c r="G22" s="62"/>
      <c r="H22" s="62"/>
      <c r="I22" s="62"/>
      <c r="J22" s="62"/>
      <c r="K22" s="62"/>
      <c r="L22" s="62"/>
      <c r="M22" s="62"/>
      <c r="N22" s="62"/>
    </row>
    <row r="23" spans="1:14" x14ac:dyDescent="0.25">
      <c r="A23" s="3"/>
      <c r="B23" s="62"/>
      <c r="C23" s="62"/>
      <c r="D23" s="62"/>
      <c r="E23" s="62"/>
      <c r="F23" s="62"/>
      <c r="G23" s="62"/>
      <c r="H23" s="62"/>
      <c r="I23" s="62"/>
      <c r="J23" s="62"/>
      <c r="K23" s="62"/>
      <c r="L23" s="62"/>
      <c r="M23" s="62"/>
      <c r="N23" s="62"/>
    </row>
    <row r="24" spans="1:14" x14ac:dyDescent="0.25">
      <c r="A24" s="3"/>
      <c r="B24" s="62"/>
      <c r="C24" s="62"/>
      <c r="D24" s="62"/>
      <c r="E24" s="62"/>
      <c r="F24" s="62"/>
      <c r="G24" s="62"/>
      <c r="H24" s="62"/>
      <c r="I24" s="62"/>
      <c r="J24" s="62"/>
      <c r="K24" s="62"/>
      <c r="L24" s="62"/>
      <c r="M24" s="62"/>
      <c r="N24" s="62"/>
    </row>
    <row r="25" spans="1:14" x14ac:dyDescent="0.25">
      <c r="A25" s="3"/>
      <c r="B25" s="62"/>
      <c r="C25" s="62"/>
      <c r="D25" s="62"/>
      <c r="E25" s="62"/>
      <c r="F25" s="62"/>
      <c r="G25" s="62"/>
      <c r="H25" s="62"/>
      <c r="I25" s="62"/>
      <c r="J25" s="62"/>
      <c r="K25" s="62"/>
      <c r="L25" s="62"/>
      <c r="M25" s="62"/>
      <c r="N25" s="62"/>
    </row>
    <row r="26" spans="1:14" x14ac:dyDescent="0.25">
      <c r="B26" s="62"/>
      <c r="C26" s="62"/>
      <c r="D26" s="62"/>
      <c r="E26" s="62"/>
      <c r="F26" s="62"/>
      <c r="G26" s="62"/>
      <c r="H26" s="62"/>
      <c r="I26" s="62"/>
      <c r="J26" s="62"/>
      <c r="K26" s="62"/>
      <c r="L26" s="62"/>
      <c r="M26" s="62"/>
      <c r="N26" s="62"/>
    </row>
    <row r="27" spans="1:14" x14ac:dyDescent="0.25">
      <c r="B27" s="16"/>
      <c r="C27" s="16"/>
      <c r="D27" s="16"/>
      <c r="E27" s="16"/>
      <c r="F27" s="16"/>
      <c r="G27" s="3"/>
      <c r="H27" s="4"/>
      <c r="I27" s="37"/>
    </row>
    <row r="28" spans="1:14" x14ac:dyDescent="0.25">
      <c r="B28" s="16"/>
      <c r="C28" s="16"/>
      <c r="D28" s="16"/>
      <c r="E28" s="16"/>
      <c r="F28" s="16"/>
      <c r="G28" s="3"/>
      <c r="H28" s="4"/>
      <c r="I28" s="37"/>
    </row>
    <row r="29" spans="1:14" x14ac:dyDescent="0.25">
      <c r="A29" s="3"/>
      <c r="B29" s="16"/>
      <c r="C29" s="16"/>
      <c r="D29" s="16"/>
      <c r="E29" s="16"/>
      <c r="F29" s="16"/>
      <c r="G29" s="3"/>
      <c r="H29" s="4"/>
      <c r="I29" s="38"/>
      <c r="L29" s="3"/>
      <c r="M29" s="3"/>
    </row>
    <row r="30" spans="1:14" x14ac:dyDescent="0.25">
      <c r="A30" s="3"/>
      <c r="B30" s="16"/>
      <c r="C30" s="16"/>
      <c r="D30" s="16"/>
      <c r="E30" s="16"/>
      <c r="F30" s="16"/>
      <c r="G30" s="3"/>
      <c r="H30" s="4"/>
      <c r="I30" s="38"/>
      <c r="L30" s="3"/>
      <c r="M30" s="3"/>
    </row>
    <row r="31" spans="1:14" x14ac:dyDescent="0.25">
      <c r="A31" s="3"/>
      <c r="B31" s="16"/>
      <c r="C31" s="16"/>
      <c r="D31" s="16"/>
      <c r="E31" s="16"/>
      <c r="F31" s="16"/>
      <c r="G31" s="3"/>
      <c r="H31" s="4"/>
      <c r="I31" s="38"/>
      <c r="L31" s="3"/>
      <c r="M31" s="3"/>
    </row>
    <row r="32" spans="1:14" x14ac:dyDescent="0.25">
      <c r="A32" s="3"/>
      <c r="B32" s="16"/>
      <c r="C32" s="16"/>
      <c r="D32" s="16"/>
      <c r="E32" s="16"/>
      <c r="F32" s="16"/>
      <c r="G32" s="3"/>
      <c r="H32" s="4"/>
      <c r="I32" s="38"/>
      <c r="L32" s="3"/>
      <c r="M32" s="3"/>
    </row>
    <row r="33" spans="1:13" x14ac:dyDescent="0.25">
      <c r="A33" s="3"/>
      <c r="B33" s="16"/>
      <c r="C33" s="16"/>
      <c r="D33" s="16"/>
      <c r="E33" s="16"/>
      <c r="F33" s="16"/>
      <c r="G33" s="3"/>
      <c r="H33" s="4"/>
      <c r="I33" s="38"/>
      <c r="L33" s="3"/>
      <c r="M33" s="3"/>
    </row>
    <row r="34" spans="1:13" x14ac:dyDescent="0.25">
      <c r="A34" s="3"/>
      <c r="B34" s="16"/>
      <c r="C34" s="16"/>
      <c r="D34" s="16"/>
      <c r="E34" s="16"/>
      <c r="F34" s="16"/>
      <c r="G34" s="3"/>
      <c r="H34" s="4"/>
      <c r="I34" s="38"/>
      <c r="L34" s="3"/>
      <c r="M34" s="3"/>
    </row>
    <row r="35" spans="1:13" x14ac:dyDescent="0.25">
      <c r="B35" s="16"/>
      <c r="C35" s="16"/>
      <c r="D35" s="16"/>
      <c r="E35" s="16"/>
      <c r="F35" s="16"/>
      <c r="G35" s="3"/>
      <c r="H35" s="4"/>
      <c r="I35" s="37"/>
    </row>
    <row r="36" spans="1:13" x14ac:dyDescent="0.25">
      <c r="H36" s="37"/>
      <c r="I36" s="37"/>
    </row>
    <row r="37" spans="1:13" x14ac:dyDescent="0.25">
      <c r="A37" s="3"/>
      <c r="B37" s="3"/>
      <c r="C37" s="3"/>
      <c r="D37" s="3"/>
      <c r="E37" s="3"/>
      <c r="F37" s="3"/>
      <c r="H37" s="37"/>
      <c r="I37" s="37"/>
      <c r="L37" s="3"/>
      <c r="M37" s="3"/>
    </row>
    <row r="38" spans="1:13" x14ac:dyDescent="0.25">
      <c r="A38" s="3"/>
      <c r="B38" s="3"/>
      <c r="C38" s="3"/>
      <c r="D38" s="3"/>
      <c r="E38" s="3"/>
      <c r="F38" s="3"/>
      <c r="H38" s="37"/>
      <c r="I38" s="37"/>
      <c r="L38" s="3"/>
      <c r="M38" s="3"/>
    </row>
    <row r="39" spans="1:13" x14ac:dyDescent="0.25">
      <c r="A39" s="3"/>
      <c r="B39" s="3"/>
      <c r="C39" s="3"/>
      <c r="D39" s="3"/>
      <c r="E39" s="3"/>
      <c r="F39" s="3"/>
      <c r="H39" s="37"/>
      <c r="I39" s="37"/>
      <c r="L39" s="3"/>
      <c r="M39" s="3"/>
    </row>
    <row r="40" spans="1:13" x14ac:dyDescent="0.25">
      <c r="A40" s="3"/>
      <c r="B40" s="3"/>
      <c r="C40" s="3"/>
      <c r="D40" s="3"/>
      <c r="E40" s="3"/>
      <c r="F40" s="3"/>
      <c r="H40" s="37"/>
      <c r="I40" s="37"/>
      <c r="L40" s="3"/>
      <c r="M40" s="3"/>
    </row>
    <row r="41" spans="1:13" x14ac:dyDescent="0.25">
      <c r="A41" s="3"/>
      <c r="B41" s="3"/>
      <c r="C41" s="3"/>
      <c r="D41" s="3"/>
      <c r="E41" s="3"/>
      <c r="F41" s="3"/>
      <c r="H41" s="37"/>
      <c r="I41" s="37"/>
      <c r="L41" s="3"/>
      <c r="M41" s="3"/>
    </row>
    <row r="42" spans="1:13" x14ac:dyDescent="0.25">
      <c r="A42" s="3"/>
      <c r="B42" s="3"/>
      <c r="C42" s="3"/>
      <c r="D42" s="3"/>
      <c r="E42" s="3"/>
      <c r="F42" s="3"/>
      <c r="H42" s="37"/>
      <c r="I42" s="37"/>
      <c r="L42" s="3"/>
      <c r="M42" s="3"/>
    </row>
    <row r="43" spans="1:13" x14ac:dyDescent="0.25">
      <c r="A43" s="3"/>
      <c r="B43" s="3"/>
      <c r="C43" s="3"/>
      <c r="D43" s="3"/>
      <c r="E43" s="3"/>
      <c r="F43" s="3"/>
      <c r="H43" s="37"/>
      <c r="I43" s="37"/>
      <c r="L43" s="3"/>
      <c r="M43" s="3"/>
    </row>
    <row r="44" spans="1:13" x14ac:dyDescent="0.25">
      <c r="A44" s="3"/>
      <c r="B44" s="3"/>
      <c r="C44" s="3"/>
      <c r="D44" s="3"/>
      <c r="E44" s="3"/>
      <c r="F44" s="3"/>
      <c r="I44" s="37"/>
      <c r="L44" s="3"/>
      <c r="M44" s="3"/>
    </row>
    <row r="45" spans="1:13" x14ac:dyDescent="0.25">
      <c r="A45" s="3"/>
      <c r="B45" s="3"/>
      <c r="C45" s="3"/>
      <c r="D45" s="3"/>
      <c r="E45" s="3"/>
      <c r="F45" s="3"/>
      <c r="I45" s="37"/>
      <c r="L45" s="3"/>
      <c r="M45" s="3"/>
    </row>
    <row r="46" spans="1:13" x14ac:dyDescent="0.25">
      <c r="A46" s="3"/>
      <c r="B46" s="3"/>
      <c r="C46" s="3"/>
      <c r="D46" s="3"/>
      <c r="E46" s="3"/>
      <c r="F46" s="3"/>
      <c r="I46" s="37"/>
      <c r="L46" s="3"/>
      <c r="M46" s="3"/>
    </row>
    <row r="47" spans="1:13" x14ac:dyDescent="0.25">
      <c r="A47" s="3"/>
      <c r="B47" s="3"/>
      <c r="C47" s="3"/>
      <c r="D47" s="3"/>
      <c r="E47" s="3"/>
      <c r="F47" s="3"/>
      <c r="I47" s="37"/>
      <c r="L47" s="3"/>
      <c r="M47" s="3"/>
    </row>
    <row r="48" spans="1:13" x14ac:dyDescent="0.25">
      <c r="A48" s="3"/>
      <c r="B48" s="3"/>
      <c r="C48" s="3"/>
      <c r="D48" s="3"/>
      <c r="E48" s="3"/>
      <c r="F48" s="3"/>
      <c r="I48" s="37"/>
      <c r="L48" s="3"/>
      <c r="M48" s="3"/>
    </row>
    <row r="49" spans="1:13" x14ac:dyDescent="0.25">
      <c r="A49" s="3"/>
      <c r="B49" s="3"/>
      <c r="C49" s="3"/>
      <c r="D49" s="3"/>
      <c r="E49" s="3"/>
      <c r="F49" s="3"/>
      <c r="I49" s="37"/>
      <c r="L49" s="3"/>
      <c r="M49" s="3"/>
    </row>
    <row r="50" spans="1:13" x14ac:dyDescent="0.25">
      <c r="A50" s="3"/>
      <c r="B50" s="3"/>
      <c r="C50" s="3"/>
      <c r="D50" s="3"/>
      <c r="E50" s="3"/>
      <c r="F50" s="3"/>
      <c r="I50" s="37"/>
      <c r="L50" s="3"/>
      <c r="M50" s="3"/>
    </row>
    <row r="51" spans="1:13" x14ac:dyDescent="0.25">
      <c r="A51" s="3"/>
      <c r="B51" s="3"/>
      <c r="C51" s="3"/>
      <c r="D51" s="3"/>
      <c r="E51" s="3"/>
      <c r="F51" s="3"/>
      <c r="H51" s="37"/>
      <c r="I51" s="37"/>
      <c r="L51" s="3"/>
      <c r="M51" s="3"/>
    </row>
    <row r="52" spans="1:13" x14ac:dyDescent="0.25">
      <c r="A52" s="3"/>
      <c r="B52" s="3"/>
      <c r="C52" s="3"/>
      <c r="D52" s="3"/>
      <c r="E52" s="3"/>
      <c r="F52" s="3"/>
      <c r="L52" s="3"/>
      <c r="M52" s="3"/>
    </row>
  </sheetData>
  <mergeCells count="4">
    <mergeCell ref="B17:N26"/>
    <mergeCell ref="A2:N3"/>
    <mergeCell ref="G14:S14"/>
    <mergeCell ref="B1:E1"/>
  </mergeCells>
  <pageMargins left="0" right="0" top="0" bottom="0" header="0" footer="0"/>
  <pageSetup paperSize="9" scale="41"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
  <sheetViews>
    <sheetView zoomScale="60" zoomScaleNormal="60" workbookViewId="0">
      <pane ySplit="1" topLeftCell="A2" activePane="bottomLeft" state="frozen"/>
      <selection pane="bottomLeft" activeCell="C11" sqref="C11"/>
    </sheetView>
  </sheetViews>
  <sheetFormatPr defaultColWidth="8.88671875" defaultRowHeight="13.8" x14ac:dyDescent="0.3"/>
  <cols>
    <col min="1" max="1" width="7.109375" style="18" customWidth="1"/>
    <col min="2" max="2" width="61.88671875" style="18" customWidth="1"/>
    <col min="3" max="3" width="117.88671875" style="17" customWidth="1"/>
    <col min="4" max="4" width="18.88671875" style="17" customWidth="1"/>
    <col min="5" max="5" width="12.5546875" style="17" customWidth="1"/>
    <col min="6" max="6" width="21.77734375" style="17" customWidth="1"/>
    <col min="7" max="7" width="19" style="17" customWidth="1"/>
    <col min="8" max="8" width="28.109375" style="17" customWidth="1"/>
    <col min="9" max="9" width="25.88671875" style="17" customWidth="1"/>
    <col min="10" max="10" width="25.44140625" style="17" customWidth="1"/>
    <col min="11" max="16384" width="8.88671875" style="17"/>
  </cols>
  <sheetData>
    <row r="1" spans="1:10" ht="15.6" x14ac:dyDescent="0.3">
      <c r="A1" s="47"/>
      <c r="B1" s="47"/>
      <c r="C1" s="48"/>
      <c r="D1" s="48"/>
      <c r="E1" s="48"/>
      <c r="F1" s="48"/>
      <c r="G1" s="48"/>
      <c r="H1" s="48"/>
      <c r="I1" s="48"/>
      <c r="J1" s="48"/>
    </row>
    <row r="2" spans="1:10" ht="43.8" customHeight="1" x14ac:dyDescent="0.3">
      <c r="A2" s="69" t="s">
        <v>25</v>
      </c>
      <c r="B2" s="69"/>
      <c r="C2" s="69"/>
      <c r="D2" s="69"/>
      <c r="E2" s="69"/>
      <c r="F2" s="69"/>
      <c r="G2" s="48"/>
      <c r="H2" s="48"/>
      <c r="I2" s="48"/>
      <c r="J2" s="48"/>
    </row>
    <row r="3" spans="1:10" ht="31.2" customHeight="1" x14ac:dyDescent="0.3">
      <c r="A3" s="71" t="s">
        <v>24</v>
      </c>
      <c r="B3" s="72"/>
      <c r="C3" s="72"/>
      <c r="D3" s="72"/>
      <c r="E3" s="72"/>
      <c r="F3" s="72"/>
      <c r="G3" s="72"/>
      <c r="H3" s="72"/>
      <c r="I3" s="48"/>
      <c r="J3" s="48"/>
    </row>
    <row r="4" spans="1:10" ht="14.4" customHeight="1" x14ac:dyDescent="0.3">
      <c r="A4" s="70" t="s">
        <v>3</v>
      </c>
      <c r="B4" s="68" t="s">
        <v>17</v>
      </c>
      <c r="C4" s="68" t="s">
        <v>18</v>
      </c>
      <c r="D4" s="68" t="s">
        <v>19</v>
      </c>
      <c r="E4" s="68" t="s">
        <v>1</v>
      </c>
      <c r="F4" s="68" t="s">
        <v>6</v>
      </c>
      <c r="G4" s="68" t="s">
        <v>7</v>
      </c>
      <c r="H4" s="73" t="s">
        <v>20</v>
      </c>
      <c r="I4" s="74"/>
      <c r="J4" s="75"/>
    </row>
    <row r="5" spans="1:10" ht="66.599999999999994" customHeight="1" x14ac:dyDescent="0.3">
      <c r="A5" s="70"/>
      <c r="B5" s="68"/>
      <c r="C5" s="68"/>
      <c r="D5" s="68"/>
      <c r="E5" s="68"/>
      <c r="F5" s="68"/>
      <c r="G5" s="68"/>
      <c r="H5" s="49" t="s">
        <v>43</v>
      </c>
      <c r="I5" s="49" t="s">
        <v>44</v>
      </c>
      <c r="J5" s="49" t="s">
        <v>45</v>
      </c>
    </row>
    <row r="6" spans="1:10" ht="276" customHeight="1" x14ac:dyDescent="0.3">
      <c r="A6" s="50">
        <v>1</v>
      </c>
      <c r="B6" s="56" t="s">
        <v>26</v>
      </c>
      <c r="C6" s="56" t="s">
        <v>27</v>
      </c>
      <c r="D6" s="57" t="s">
        <v>21</v>
      </c>
      <c r="E6" s="57">
        <v>10</v>
      </c>
      <c r="F6" s="58">
        <v>114083</v>
      </c>
      <c r="G6" s="58">
        <f>E6*F6</f>
        <v>1140830</v>
      </c>
      <c r="H6" s="59">
        <v>111300</v>
      </c>
      <c r="I6" s="59"/>
      <c r="J6" s="59"/>
    </row>
    <row r="7" spans="1:10" ht="204" customHeight="1" x14ac:dyDescent="0.3">
      <c r="A7" s="50">
        <v>2</v>
      </c>
      <c r="B7" s="56" t="s">
        <v>28</v>
      </c>
      <c r="C7" s="56" t="s">
        <v>29</v>
      </c>
      <c r="D7" s="57" t="s">
        <v>21</v>
      </c>
      <c r="E7" s="57">
        <v>10</v>
      </c>
      <c r="F7" s="59">
        <v>52326</v>
      </c>
      <c r="G7" s="58">
        <f t="shared" ref="G7:G13" si="0">E7*F7</f>
        <v>523260</v>
      </c>
      <c r="H7" s="59">
        <v>51050</v>
      </c>
      <c r="I7" s="59"/>
      <c r="J7" s="59"/>
    </row>
    <row r="8" spans="1:10" ht="130.80000000000001" customHeight="1" x14ac:dyDescent="0.3">
      <c r="A8" s="50">
        <v>3</v>
      </c>
      <c r="B8" s="56" t="s">
        <v>30</v>
      </c>
      <c r="C8" s="56" t="s">
        <v>31</v>
      </c>
      <c r="D8" s="57" t="s">
        <v>21</v>
      </c>
      <c r="E8" s="57">
        <v>10</v>
      </c>
      <c r="F8" s="60">
        <v>6834</v>
      </c>
      <c r="G8" s="58">
        <f t="shared" si="0"/>
        <v>68340</v>
      </c>
      <c r="H8" s="59">
        <v>6667</v>
      </c>
      <c r="I8" s="59"/>
      <c r="J8" s="59"/>
    </row>
    <row r="9" spans="1:10" ht="130.19999999999999" customHeight="1" x14ac:dyDescent="0.3">
      <c r="A9" s="50">
        <v>4</v>
      </c>
      <c r="B9" s="56" t="s">
        <v>32</v>
      </c>
      <c r="C9" s="56" t="s">
        <v>33</v>
      </c>
      <c r="D9" s="57" t="s">
        <v>21</v>
      </c>
      <c r="E9" s="57">
        <v>10</v>
      </c>
      <c r="F9" s="60">
        <v>7442</v>
      </c>
      <c r="G9" s="58">
        <f t="shared" si="0"/>
        <v>74420</v>
      </c>
      <c r="H9" s="59">
        <v>7260</v>
      </c>
      <c r="I9" s="59"/>
      <c r="J9" s="59"/>
    </row>
    <row r="10" spans="1:10" ht="130.19999999999999" customHeight="1" x14ac:dyDescent="0.3">
      <c r="A10" s="50">
        <v>5</v>
      </c>
      <c r="B10" s="56" t="s">
        <v>34</v>
      </c>
      <c r="C10" s="56" t="s">
        <v>35</v>
      </c>
      <c r="D10" s="57" t="s">
        <v>21</v>
      </c>
      <c r="E10" s="57">
        <v>10</v>
      </c>
      <c r="F10" s="60">
        <v>13766</v>
      </c>
      <c r="G10" s="58">
        <f t="shared" si="0"/>
        <v>137660</v>
      </c>
      <c r="H10" s="59">
        <v>13430</v>
      </c>
      <c r="I10" s="59"/>
      <c r="J10" s="59"/>
    </row>
    <row r="11" spans="1:10" ht="49.2" customHeight="1" x14ac:dyDescent="0.3">
      <c r="A11" s="50">
        <v>6</v>
      </c>
      <c r="B11" s="56" t="s">
        <v>36</v>
      </c>
      <c r="C11" s="56" t="s">
        <v>37</v>
      </c>
      <c r="D11" s="57" t="s">
        <v>21</v>
      </c>
      <c r="E11" s="57">
        <v>1</v>
      </c>
      <c r="F11" s="60">
        <v>472500</v>
      </c>
      <c r="G11" s="58">
        <f t="shared" si="0"/>
        <v>472500</v>
      </c>
      <c r="H11" s="59"/>
      <c r="I11" s="59">
        <v>472300</v>
      </c>
      <c r="J11" s="59">
        <v>410000</v>
      </c>
    </row>
    <row r="12" spans="1:10" ht="106.2" customHeight="1" x14ac:dyDescent="0.3">
      <c r="A12" s="50">
        <v>7</v>
      </c>
      <c r="B12" s="56" t="s">
        <v>38</v>
      </c>
      <c r="C12" s="56" t="s">
        <v>39</v>
      </c>
      <c r="D12" s="57" t="s">
        <v>21</v>
      </c>
      <c r="E12" s="57">
        <v>1</v>
      </c>
      <c r="F12" s="60">
        <v>1022320</v>
      </c>
      <c r="G12" s="58">
        <f t="shared" si="0"/>
        <v>1022320</v>
      </c>
      <c r="H12" s="59"/>
      <c r="I12" s="59">
        <v>1022000</v>
      </c>
      <c r="J12" s="59"/>
    </row>
    <row r="13" spans="1:10" ht="94.2" customHeight="1" x14ac:dyDescent="0.3">
      <c r="A13" s="50">
        <v>8</v>
      </c>
      <c r="B13" s="56" t="s">
        <v>40</v>
      </c>
      <c r="C13" s="56" t="s">
        <v>41</v>
      </c>
      <c r="D13" s="57" t="s">
        <v>42</v>
      </c>
      <c r="E13" s="57">
        <v>2</v>
      </c>
      <c r="F13" s="58">
        <v>88920</v>
      </c>
      <c r="G13" s="58">
        <f t="shared" si="0"/>
        <v>177840</v>
      </c>
      <c r="H13" s="59"/>
      <c r="I13" s="59">
        <v>88900</v>
      </c>
      <c r="J13" s="59"/>
    </row>
    <row r="14" spans="1:10" ht="22.8" customHeight="1" x14ac:dyDescent="0.3">
      <c r="A14" s="50"/>
      <c r="B14" s="52"/>
      <c r="C14" s="52"/>
      <c r="D14" s="52"/>
      <c r="E14" s="51"/>
      <c r="F14" s="54"/>
      <c r="G14" s="55">
        <f>SUM(G6:G13)</f>
        <v>3617170</v>
      </c>
      <c r="H14" s="53"/>
      <c r="I14" s="61"/>
      <c r="J14" s="61"/>
    </row>
  </sheetData>
  <mergeCells count="10">
    <mergeCell ref="G4:G5"/>
    <mergeCell ref="A2:F2"/>
    <mergeCell ref="A4:A5"/>
    <mergeCell ref="B4:B5"/>
    <mergeCell ref="C4:C5"/>
    <mergeCell ref="D4:D5"/>
    <mergeCell ref="E4:E5"/>
    <mergeCell ref="F4:F5"/>
    <mergeCell ref="A3:H3"/>
    <mergeCell ref="H4:J4"/>
  </mergeCells>
  <pageMargins left="0" right="0" top="0" bottom="0" header="0" footer="0"/>
  <pageSetup paperSize="9" scale="40" fitToWidth="0" orientation="landscape" verticalDpi="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
  <sheetViews>
    <sheetView zoomScale="60" zoomScaleNormal="60" workbookViewId="0">
      <pane ySplit="1" topLeftCell="A2" activePane="bottomLeft" state="frozen"/>
      <selection pane="bottomLeft" sqref="A1:J12"/>
    </sheetView>
  </sheetViews>
  <sheetFormatPr defaultRowHeight="12" x14ac:dyDescent="0.25"/>
  <cols>
    <col min="1" max="1" width="6.109375" style="39" customWidth="1"/>
    <col min="2" max="2" width="46.21875" style="39" customWidth="1"/>
    <col min="3" max="3" width="106.109375" style="39" customWidth="1"/>
    <col min="4" max="4" width="10.21875" style="39" customWidth="1"/>
    <col min="5" max="5" width="12.88671875" style="39" customWidth="1"/>
    <col min="6" max="6" width="17.88671875" style="39" customWidth="1"/>
    <col min="7" max="7" width="20.21875" style="39" customWidth="1"/>
    <col min="8" max="8" width="31.33203125" style="39" customWidth="1"/>
    <col min="9" max="9" width="23.5546875" style="39" customWidth="1"/>
    <col min="10" max="10" width="20.33203125" style="39" customWidth="1"/>
    <col min="11" max="13" width="11.6640625" style="39" bestFit="1" customWidth="1"/>
    <col min="14" max="16384" width="8.88671875" style="39"/>
  </cols>
  <sheetData>
    <row r="1" spans="1:10" ht="71.400000000000006" customHeight="1" x14ac:dyDescent="0.25">
      <c r="A1" s="69" t="s">
        <v>46</v>
      </c>
      <c r="B1" s="69"/>
      <c r="C1" s="69"/>
      <c r="D1" s="69"/>
      <c r="E1" s="69"/>
      <c r="F1" s="69"/>
      <c r="G1" s="69"/>
      <c r="H1" s="69"/>
    </row>
    <row r="2" spans="1:10" ht="14.4" x14ac:dyDescent="0.25">
      <c r="A2" s="70" t="s">
        <v>3</v>
      </c>
      <c r="B2" s="68" t="s">
        <v>17</v>
      </c>
      <c r="C2" s="68" t="s">
        <v>18</v>
      </c>
      <c r="D2" s="68" t="s">
        <v>19</v>
      </c>
      <c r="E2" s="68" t="s">
        <v>1</v>
      </c>
      <c r="F2" s="68" t="s">
        <v>6</v>
      </c>
      <c r="G2" s="68" t="s">
        <v>7</v>
      </c>
      <c r="H2" s="73" t="s">
        <v>20</v>
      </c>
      <c r="I2" s="74"/>
      <c r="J2" s="75"/>
    </row>
    <row r="3" spans="1:10" ht="46.8" x14ac:dyDescent="0.25">
      <c r="A3" s="70"/>
      <c r="B3" s="68"/>
      <c r="C3" s="68"/>
      <c r="D3" s="68"/>
      <c r="E3" s="68"/>
      <c r="F3" s="68"/>
      <c r="G3" s="68"/>
      <c r="H3" s="49" t="s">
        <v>43</v>
      </c>
      <c r="I3" s="49" t="s">
        <v>44</v>
      </c>
      <c r="J3" s="49" t="s">
        <v>45</v>
      </c>
    </row>
    <row r="4" spans="1:10" ht="271.2" customHeight="1" x14ac:dyDescent="0.25">
      <c r="A4" s="50">
        <v>1</v>
      </c>
      <c r="B4" s="56" t="s">
        <v>26</v>
      </c>
      <c r="C4" s="56" t="s">
        <v>27</v>
      </c>
      <c r="D4" s="57" t="s">
        <v>21</v>
      </c>
      <c r="E4" s="57">
        <v>10</v>
      </c>
      <c r="F4" s="58">
        <v>114083</v>
      </c>
      <c r="G4" s="58">
        <f>E4*F4</f>
        <v>1140830</v>
      </c>
      <c r="H4" s="59">
        <v>111300</v>
      </c>
      <c r="I4" s="59"/>
      <c r="J4" s="59"/>
    </row>
    <row r="5" spans="1:10" ht="216" customHeight="1" x14ac:dyDescent="0.25">
      <c r="A5" s="50">
        <v>2</v>
      </c>
      <c r="B5" s="56" t="s">
        <v>28</v>
      </c>
      <c r="C5" s="56" t="s">
        <v>29</v>
      </c>
      <c r="D5" s="57" t="s">
        <v>21</v>
      </c>
      <c r="E5" s="57">
        <v>10</v>
      </c>
      <c r="F5" s="59">
        <v>52326</v>
      </c>
      <c r="G5" s="58">
        <f t="shared" ref="G5:G11" si="0">E5*F5</f>
        <v>523260</v>
      </c>
      <c r="H5" s="59">
        <v>51050</v>
      </c>
      <c r="I5" s="59"/>
      <c r="J5" s="59"/>
    </row>
    <row r="6" spans="1:10" ht="126.6" customHeight="1" x14ac:dyDescent="0.25">
      <c r="A6" s="50">
        <v>3</v>
      </c>
      <c r="B6" s="56" t="s">
        <v>30</v>
      </c>
      <c r="C6" s="56" t="s">
        <v>31</v>
      </c>
      <c r="D6" s="57" t="s">
        <v>21</v>
      </c>
      <c r="E6" s="57">
        <v>10</v>
      </c>
      <c r="F6" s="60">
        <v>6834</v>
      </c>
      <c r="G6" s="58">
        <f t="shared" si="0"/>
        <v>68340</v>
      </c>
      <c r="H6" s="59">
        <v>6667</v>
      </c>
      <c r="I6" s="59"/>
      <c r="J6" s="59"/>
    </row>
    <row r="7" spans="1:10" ht="110.4" x14ac:dyDescent="0.25">
      <c r="A7" s="50">
        <v>4</v>
      </c>
      <c r="B7" s="56" t="s">
        <v>32</v>
      </c>
      <c r="C7" s="56" t="s">
        <v>33</v>
      </c>
      <c r="D7" s="57" t="s">
        <v>21</v>
      </c>
      <c r="E7" s="57">
        <v>10</v>
      </c>
      <c r="F7" s="60">
        <v>7442</v>
      </c>
      <c r="G7" s="58">
        <f t="shared" si="0"/>
        <v>74420</v>
      </c>
      <c r="H7" s="59">
        <v>7260</v>
      </c>
      <c r="I7" s="59"/>
      <c r="J7" s="59"/>
    </row>
    <row r="8" spans="1:10" ht="138" customHeight="1" x14ac:dyDescent="0.25">
      <c r="A8" s="50">
        <v>5</v>
      </c>
      <c r="B8" s="56" t="s">
        <v>34</v>
      </c>
      <c r="C8" s="56" t="s">
        <v>35</v>
      </c>
      <c r="D8" s="57" t="s">
        <v>21</v>
      </c>
      <c r="E8" s="57">
        <v>10</v>
      </c>
      <c r="F8" s="60">
        <v>13766</v>
      </c>
      <c r="G8" s="58">
        <f t="shared" si="0"/>
        <v>137660</v>
      </c>
      <c r="H8" s="59">
        <v>13430</v>
      </c>
      <c r="I8" s="59"/>
      <c r="J8" s="59"/>
    </row>
    <row r="9" spans="1:10" ht="27.6" x14ac:dyDescent="0.25">
      <c r="A9" s="50">
        <v>6</v>
      </c>
      <c r="B9" s="56" t="s">
        <v>36</v>
      </c>
      <c r="C9" s="56" t="s">
        <v>37</v>
      </c>
      <c r="D9" s="57" t="s">
        <v>21</v>
      </c>
      <c r="E9" s="57">
        <v>1</v>
      </c>
      <c r="F9" s="60">
        <v>472500</v>
      </c>
      <c r="G9" s="58">
        <f t="shared" si="0"/>
        <v>472500</v>
      </c>
      <c r="H9" s="59"/>
      <c r="I9" s="59">
        <v>472300</v>
      </c>
      <c r="J9" s="59">
        <v>410000</v>
      </c>
    </row>
    <row r="10" spans="1:10" ht="110.4" x14ac:dyDescent="0.25">
      <c r="A10" s="50">
        <v>7</v>
      </c>
      <c r="B10" s="56" t="s">
        <v>38</v>
      </c>
      <c r="C10" s="56" t="s">
        <v>39</v>
      </c>
      <c r="D10" s="57" t="s">
        <v>21</v>
      </c>
      <c r="E10" s="57">
        <v>1</v>
      </c>
      <c r="F10" s="60">
        <v>1022320</v>
      </c>
      <c r="G10" s="58">
        <f t="shared" si="0"/>
        <v>1022320</v>
      </c>
      <c r="H10" s="59"/>
      <c r="I10" s="59">
        <v>1022000</v>
      </c>
      <c r="J10" s="59"/>
    </row>
    <row r="11" spans="1:10" ht="88.8" customHeight="1" x14ac:dyDescent="0.25">
      <c r="A11" s="50">
        <v>8</v>
      </c>
      <c r="B11" s="56" t="s">
        <v>40</v>
      </c>
      <c r="C11" s="56" t="s">
        <v>41</v>
      </c>
      <c r="D11" s="57" t="s">
        <v>42</v>
      </c>
      <c r="E11" s="57">
        <v>2</v>
      </c>
      <c r="F11" s="58">
        <v>88920</v>
      </c>
      <c r="G11" s="58">
        <f t="shared" si="0"/>
        <v>177840</v>
      </c>
      <c r="H11" s="59"/>
      <c r="I11" s="59">
        <v>88900</v>
      </c>
      <c r="J11" s="59"/>
    </row>
    <row r="12" spans="1:10" ht="15.6" x14ac:dyDescent="0.25">
      <c r="A12" s="50"/>
      <c r="B12" s="52"/>
      <c r="C12" s="52"/>
      <c r="D12" s="52"/>
      <c r="E12" s="51"/>
      <c r="F12" s="54"/>
      <c r="G12" s="55">
        <f>SUM(G4:G11)</f>
        <v>3617170</v>
      </c>
      <c r="H12" s="53"/>
      <c r="I12" s="61"/>
      <c r="J12" s="61"/>
    </row>
  </sheetData>
  <mergeCells count="9">
    <mergeCell ref="H2:J2"/>
    <mergeCell ref="A1:H1"/>
    <mergeCell ref="A2:A3"/>
    <mergeCell ref="B2:B3"/>
    <mergeCell ref="C2:C3"/>
    <mergeCell ref="D2:D3"/>
    <mergeCell ref="E2:E3"/>
    <mergeCell ref="F2:F3"/>
    <mergeCell ref="G2:G3"/>
  </mergeCells>
  <pageMargins left="0" right="0" top="0" bottom="0" header="0" footer="0"/>
  <pageSetup paperSize="9" scale="23" fitToWidth="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Приложение 3</vt:lpstr>
      <vt:lpstr>Приложение 1</vt:lpstr>
      <vt:lpstr>Приложение 2</vt:lpstr>
      <vt:lpstr>'Приложение 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2024-10-15T04:52:58Z</dcterms:modified>
</cp:coreProperties>
</file>